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14E6F33F-2BAB-42AE-BD50-B555450B1CF0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9" i="2" l="1"/>
  <c r="K298" i="2"/>
  <c r="K297" i="2"/>
  <c r="K296" i="2"/>
  <c r="K295" i="2"/>
  <c r="K294" i="2"/>
  <c r="K293" i="2"/>
  <c r="K292" i="2"/>
  <c r="L219" i="2"/>
  <c r="L218" i="2"/>
  <c r="L217" i="2"/>
  <c r="L216" i="2"/>
  <c r="L215" i="2"/>
  <c r="J213" i="2"/>
  <c r="J203" i="2"/>
  <c r="J164" i="2"/>
  <c r="J102" i="2"/>
  <c r="J87" i="2"/>
  <c r="J86" i="2"/>
  <c r="J42" i="2"/>
  <c r="L16" i="1"/>
  <c r="L15" i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<sst xmlns="http://schemas.openxmlformats.org/spreadsheetml/2006/main" count="3551" uniqueCount="445">
  <si>
    <t>Contas Contábeis</t>
  </si>
  <si>
    <t>Administrativo</t>
  </si>
  <si>
    <t>Balancete Emitido em 22/07/2022 - 18:05:30 (2022-junho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</si>
  <si>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</si>
  <si>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</si>
  <si>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</si>
  <si>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</si>
  <si>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</si>
  <si>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</si>
  <si>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</si>
  <si>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</si>
  <si>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</si>
  <si>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</si>
  <si>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</si>
  <si>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</si>
  <si>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</si>
  <si>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</si>
  <si>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</si>
  <si>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</si>
  <si>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</si>
  <si>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</si>
  <si>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</si>
  <si>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</si>
  <si>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</si>
  <si>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</si>
  <si>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</si>
  <si>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</si>
  <si>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</si>
  <si>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</si>
  <si>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</si>
  <si>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</si>
  <si>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</si>
  <si>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</si>
  <si>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</si>
  <si>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</si>
  <si>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</si>
  <si>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</si>
  <si>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</si>
  <si>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</si>
  <si>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</si>
  <si>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</si>
  <si>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</si>
  <si>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</si>
  <si>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</si>
  <si>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</si>
  <si>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</si>
  <si>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</si>
  <si>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</si>
  <si>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</si>
  <si>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</si>
  <si>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</si>
  <si>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</si>
  <si>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</si>
  <si>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</si>
  <si>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</si>
  <si>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</si>
  <si>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</si>
  <si>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</si>
  <si>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</si>
  <si>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</si>
  <si>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</si>
  <si>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</si>
  <si>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</si>
  <si>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</si>
  <si>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</si>
  <si>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</si>
  <si>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</si>
  <si>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</si>
  <si>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</si>
  <si>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</si>
  <si>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</si>
  <si>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</si>
  <si>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</si>
  <si>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</si>
  <si>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</si>
  <si>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</si>
  <si>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</si>
  <si>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</si>
  <si>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</si>
  <si>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</si>
  <si>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</si>
  <si>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</si>
  <si>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</si>
  <si>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</si>
  <si>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</si>
  <si>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</si>
  <si>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</si>
  <si>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</si>
  <si>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</si>
  <si>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</si>
  <si>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</si>
  <si>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</si>
  <si>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</si>
  <si>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</si>
  <si>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</si>
  <si>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</si>
  <si>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</si>
  <si>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</si>
  <si>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</si>
  <si>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</si>
  <si>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</si>
  <si>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</si>
  <si>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</si>
  <si>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</si>
  <si>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</si>
  <si>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</si>
  <si>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</si>
  <si>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</si>
  <si>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</si>
  <si>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</si>
  <si>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</si>
  <si>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</si>
  <si>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</si>
  <si>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</si>
  <si>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</si>
  <si>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</si>
  <si>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</si>
  <si>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</si>
  <si>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</si>
  <si>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</si>
  <si>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</si>
  <si>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</si>
  <si>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</si>
  <si>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</si>
  <si>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</si>
  <si>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</si>
  <si>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</si>
  <si>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</si>
  <si>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</si>
  <si>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</si>
  <si>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</si>
  <si>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</si>
  <si>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</si>
  <si>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</si>
  <si>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</si>
  <si>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</si>
  <si>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</si>
  <si>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</si>
  <si>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</si>
  <si>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</si>
  <si>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</si>
  <si>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</si>
  <si>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</si>
  <si>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</si>
  <si>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</si>
  <si>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</si>
  <si>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</si>
  <si>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</si>
  <si>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</si>
  <si>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</si>
  <si>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</si>
  <si>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</si>
  <si>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</si>
  <si>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</si>
  <si>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</si>
  <si>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</si>
  <si>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</si>
  <si>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</si>
  <si>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</si>
  <si>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</si>
  <si>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</si>
  <si>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</si>
  <si>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</si>
  <si>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</si>
  <si>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</si>
  <si>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</si>
  <si>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</si>
  <si>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</si>
  <si>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</si>
  <si>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</si>
  <si>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</si>
  <si>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</si>
  <si>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</si>
  <si>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</si>
  <si>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</si>
  <si>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</si>
  <si>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</si>
  <si>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</si>
  <si>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</si>
  <si>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</si>
  <si>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</si>
  <si>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</si>
  <si>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</si>
  <si>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</si>
  <si>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</si>
  <si>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</si>
  <si>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</si>
  <si>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</si>
  <si>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</si>
  <si>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</si>
  <si>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</si>
  <si>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</si>
  <si>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</si>
  <si>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</si>
  <si>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</si>
  <si>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22/07/2022 - 18:07:34 (2022-junho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</si>
  <si>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</si>
  <si>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</si>
  <si>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</si>
  <si>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</si>
  <si>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</si>
  <si>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</si>
  <si>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</si>
  <si>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</si>
  <si>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</si>
  <si>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</si>
  <si>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</si>
  <si>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</si>
  <si>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</si>
  <si>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</si>
  <si>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</si>
  <si>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</si>
  <si>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</si>
  <si>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</si>
  <si>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</si>
  <si>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</si>
  <si>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</si>
  <si>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</si>
  <si>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</si>
  <si>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</si>
  <si>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</si>
  <si>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</si>
  <si>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</si>
  <si>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</si>
  <si>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2.01.01.99.01.00.00.0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</si>
  <si>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</si>
  <si>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</si>
  <si>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</si>
  <si>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</si>
  <si>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</si>
  <si>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</si>
  <si>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</si>
  <si>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</si>
  <si>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</si>
  <si>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</si>
  <si>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</si>
  <si>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</si>
  <si>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</si>
  <si>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</si>
  <si>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</si>
  <si>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</si>
  <si>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</si>
  <si>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</si>
  <si>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</si>
  <si>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</si>
  <si>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</si>
  <si>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</si>
  <si>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</si>
  <si>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</si>
  <si>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</si>
  <si>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</si>
  <si>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</si>
  <si>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</si>
  <si>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</si>
  <si>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</si>
  <si>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</si>
  <si>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</si>
  <si>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</si>
  <si>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</si>
  <si>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</si>
  <si>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</si>
  <si>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</si>
  <si>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</si>
  <si>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</si>
  <si>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</si>
  <si>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</si>
  <si>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</si>
  <si>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</si>
  <si>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</si>
  <si>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</si>
  <si>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</si>
  <si>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</si>
  <si>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</si>
  <si>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</si>
  <si>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</si>
  <si>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</si>
  <si>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</si>
  <si>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</si>
  <si>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</si>
  <si>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</si>
  <si>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</si>
  <si>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</si>
  <si>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</si>
  <si>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</si>
  <si>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</si>
  <si>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</si>
  <si>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</si>
  <si>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</si>
  <si>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</si>
  <si>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</si>
  <si>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</si>
  <si>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3.02.99.00.00.00.00.0</t>
  </si>
  <si>
    <t>OUTRAS DEDUÇÕES</t>
  </si>
  <si>
    <t>3.02.99.02.00.00.00.0</t>
  </si>
  <si>
    <t>REVERSÃO DE FUNDO PREVIDENCIAL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</si>
  <si>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</si>
  <si>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</si>
  <si>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</si>
  <si>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</si>
  <si>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</si>
  <si>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</si>
  <si>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</si>
  <si>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</si>
  <si>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</si>
  <si>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</si>
  <si>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</si>
  <si>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22/07/2022 - 18:08:16 (2022-junho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</si>
  <si>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</si>
  <si>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</si>
  <si>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</si>
  <si>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</si>
  <si>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</si>
  <si>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22/07/2022 - 18:09:00 (2022-junho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</si>
  <si>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</si>
  <si>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</si>
  <si>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</si>
  <si>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</si>
  <si>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</si>
  <si>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1.02.02.05.00.00.00.0</t>
  </si>
  <si>
    <t>TRIBUTOS A COMPENSAR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</si>
  <si>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</si>
  <si>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</si>
  <si>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</si>
  <si>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</si>
  <si>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</si>
  <si>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</si>
  <si>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</si>
  <si>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</si>
  <si>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</si>
  <si>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</si>
  <si>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</si>
  <si>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</si>
  <si>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</si>
  <si>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</si>
  <si>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</si>
  <si>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</si>
  <si>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</si>
  <si>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</si>
  <si>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</si>
  <si>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</si>
  <si>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</si>
  <si>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</si>
  <si>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</si>
  <si>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</si>
  <si>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</si>
  <si>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</si>
  <si>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</si>
  <si>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</si>
  <si>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</si>
  <si>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</si>
  <si>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</si>
  <si>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</si>
  <si>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</si>
  <si>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</si>
  <si>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</si>
  <si>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</si>
  <si>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</si>
  <si>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</si>
  <si>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</si>
  <si>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</si>
  <si>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</si>
  <si>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</si>
  <si>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</si>
  <si>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</si>
  <si>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</si>
  <si>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</si>
  <si>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</si>
  <si>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</si>
  <si>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</si>
  <si>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</si>
  <si>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</si>
  <si>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</si>
  <si>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</si>
  <si>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</si>
  <si>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</si>
  <si>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</si>
  <si>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</si>
  <si>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</si>
  <si>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</si>
  <si>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</si>
  <si>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</si>
  <si>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</si>
  <si>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</si>
  <si>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</si>
  <si>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</si>
  <si>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</si>
  <si>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</si>
  <si>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</si>
  <si>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</si>
  <si>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</si>
  <si>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</si>
  <si>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</si>
  <si>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</si>
  <si>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</si>
  <si>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</si>
  <si>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</si>
  <si>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</si>
  <si>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</si>
  <si>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</si>
  <si>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</si>
  <si>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</si>
  <si>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</si>
  <si>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</si>
  <si>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</si>
  <si>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</si>
  <si>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22/07/2022 - 18:09:50 (2022-junho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</si>
  <si>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</si>
  <si>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</si>
  <si>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</si>
  <si>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</si>
  <si>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</si>
  <si>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</si>
  <si>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</si>
  <si>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</si>
  <si>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</si>
  <si>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</si>
  <si>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22/07/2022 - 18:10:32 (2022-junho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</si>
  <si>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</si>
  <si>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</si>
  <si>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</si>
  <si>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</si>
  <si>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</si>
  <si>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22/07/2022 - 18:11:26 (2022-junho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</si>
  <si>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</si>
  <si>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</si>
  <si>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</si>
  <si>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</si>
  <si>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22/07/2022 - 18:12:10 (2022-junho )</t>
  </si>
  <si>
    <t>Nível7 - FUNDACAO PREVIDENCIARIA IBM - PGA Consolidado</t>
  </si>
  <si>
    <t>Balancete Emitido em 22/07/2022 - 18:12:59 (2022-junho )</t>
  </si>
  <si>
    <t>Nível7 - FUNDACAO PREVIDENCIARIA IBM - Operações Transitórias</t>
  </si>
  <si>
    <t>PLANO BD</t>
  </si>
  <si>
    <t>(-) parcela PGA BD no plano</t>
  </si>
  <si>
    <t>PLANO CD</t>
  </si>
  <si>
    <t>(-) parcela PGA CD no plano</t>
  </si>
  <si>
    <t>PGA BD</t>
  </si>
  <si>
    <t>PGA CD</t>
  </si>
  <si>
    <t>PLANO ASSISTENCIAL</t>
  </si>
  <si>
    <t>PGA ASSISTENCIAL</t>
  </si>
  <si>
    <t>R$</t>
  </si>
  <si>
    <t>PLANO</t>
  </si>
  <si>
    <t>TOTAL CONSOLIDADO</t>
  </si>
  <si>
    <t>TOTAL</t>
  </si>
  <si>
    <t>BENEFÍCIOS PRESTAÇÃO ÚNICA</t>
  </si>
  <si>
    <t>DESONERAÇÃO DE CONTRIBUIÇÕES DE PATROCINADORES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</si>
</sst>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right"/>
    </xf>
    <xf numFmtId="4" fontId="0" fillId="0" borderId="10" xfId="0" applyNumberFormat="1" applyBorder="1"/>
    <xf numFmtId="0" fontId="20" fillId="0" borderId="10" xfId="0" applyFont="1" applyBorder="1" applyAlignment="1">
      <alignment horizontal="right"/>
    </xf>
    <xf numFmtId="0" fontId="20" fillId="0" borderId="10" xfId="0" quotePrefix="1" applyFont="1" applyBorder="1" applyAlignment="1">
      <alignment horizontal="right"/>
    </xf>
    <xf numFmtId="4" fontId="16" fillId="36" borderId="10" xfId="0" applyNumberFormat="1" applyFont="1" applyFill="1" applyBorder="1"/>
    <xf numFmtId="0" fontId="21" fillId="36" borderId="10" xfId="0" applyFont="1" applyFill="1" applyBorder="1" applyAlignment="1">
      <alignment horizontal="right"/>
    </xf>
    <xf numFmtId="4" fontId="18" fillId="36" borderId="10" xfId="0" applyNumberFormat="1" applyFont="1" applyFill="1" applyBorder="1" applyAlignment="1">
      <alignment horizontal="center" vertical="center" wrapText="1"/>
    </xf>
    <xf numFmtId="4" fontId="0" fillId="0" borderId="11" xfId="0" applyNumberFormat="1" applyBorder="1"/>
    <xf numFmtId="0" fontId="0" fillId="0" borderId="12" xfId="0" applyBorder="1"/>
    <xf numFmtId="4" fontId="0" fillId="0" borderId="13" xfId="0" applyNumberFormat="1" applyBorder="1"/>
    <xf numFmtId="0" fontId="0" fillId="0" borderId="14" xfId="0" applyBorder="1"/>
    <xf numFmtId="4" fontId="16" fillId="0" borderId="15" xfId="0" applyNumberFormat="1" applyFont="1" applyBorder="1"/>
    <xf numFmtId="0" fontId="0" fillId="0" borderId="16" xfId="0" applyBorder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  <col min="10" max="10" width="13.6875" bestFit="1" customWidth="1"/>
    <col min="12" max="12" width="15.1875" bestFit="1" customWidth="1"/>
    <col min="13" max="13" width="24.3125" style="10" bestFit="1" customWidth="1"/>
  </cols>
  <sheetData>
    <row r="1" spans="1:13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3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13" x14ac:dyDescent="0.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13" x14ac:dyDescent="0.5">
      <c r="A4" s="23" t="s">
        <v>3</v>
      </c>
      <c r="B4" s="23"/>
      <c r="C4" s="23"/>
      <c r="D4" s="23"/>
      <c r="E4" s="23"/>
      <c r="F4" s="23"/>
      <c r="G4" s="23"/>
      <c r="H4" s="23"/>
      <c r="I4" s="23"/>
    </row>
    <row r="5" spans="1:13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L5" s="16" t="s">
        <v>439</v>
      </c>
      <c r="M5" s="16" t="s">
        <v>440</v>
      </c>
    </row>
    <row r="6" spans="1:13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494324815.00999999</v>
      </c>
      <c r="G6" s="5">
        <v>14733952.02</v>
      </c>
      <c r="H6" s="5">
        <v>-9912770.5800000001</v>
      </c>
      <c r="I6" s="5">
        <v>499145996.44999999</v>
      </c>
      <c r="L6" s="11">
        <f>I6</f>
        <v>499145996.44999999</v>
      </c>
      <c r="M6" s="12" t="s">
        <v>431</v>
      </c>
    </row>
    <row r="7" spans="1:13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3600.99</v>
      </c>
      <c r="G7" s="8">
        <v>2569582.9300000002</v>
      </c>
      <c r="H7" s="8">
        <v>-2569449.73</v>
      </c>
      <c r="I7" s="8">
        <v>3734.19</v>
      </c>
      <c r="J7" s="4"/>
      <c r="L7" s="11">
        <f>-I29</f>
        <v>-95366008.780000001</v>
      </c>
      <c r="M7" s="13" t="s">
        <v>432</v>
      </c>
    </row>
    <row r="8" spans="1:13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3600.99</v>
      </c>
      <c r="G8" s="5">
        <v>2569582.9300000002</v>
      </c>
      <c r="H8" s="5">
        <v>-2569449.73</v>
      </c>
      <c r="I8" s="5">
        <v>3734.19</v>
      </c>
      <c r="L8" s="11">
        <f>CD!I6</f>
        <v>4721903971.2700005</v>
      </c>
      <c r="M8" s="12" t="s">
        <v>433</v>
      </c>
    </row>
    <row r="9" spans="1:13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3600.99</v>
      </c>
      <c r="G9" s="8">
        <v>2410660.37</v>
      </c>
      <c r="H9" s="8">
        <v>-2410527.17</v>
      </c>
      <c r="I9" s="8">
        <v>3734.19</v>
      </c>
      <c r="L9" s="11">
        <f>-CD!I82</f>
        <v>-159551029.09</v>
      </c>
      <c r="M9" s="13" t="s">
        <v>434</v>
      </c>
    </row>
    <row r="10" spans="1:13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3600.99</v>
      </c>
      <c r="G10" s="5">
        <v>2405730.85</v>
      </c>
      <c r="H10" s="5">
        <v>-2405597.65</v>
      </c>
      <c r="I10" s="5">
        <v>3734.19</v>
      </c>
      <c r="L10" s="11">
        <f>ASSIST!I6</f>
        <v>120007166.48999999</v>
      </c>
      <c r="M10" s="12" t="s">
        <v>437</v>
      </c>
    </row>
    <row r="11" spans="1:13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3600.99</v>
      </c>
      <c r="G11" s="8">
        <v>2405730.85</v>
      </c>
      <c r="H11" s="8">
        <v>-2405597.65</v>
      </c>
      <c r="I11" s="8">
        <v>3734.19</v>
      </c>
      <c r="L11" s="11">
        <f>'PGA BD'!I6</f>
        <v>100954032.08</v>
      </c>
      <c r="M11" s="12" t="s">
        <v>435</v>
      </c>
    </row>
    <row r="12" spans="1:13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4929.5200000000004</v>
      </c>
      <c r="H12" s="5">
        <v>-4929.5200000000004</v>
      </c>
      <c r="I12" s="5">
        <v>0</v>
      </c>
      <c r="L12" s="11">
        <f>'PGA CD'!I6</f>
        <v>162534989.88999999</v>
      </c>
      <c r="M12" s="12" t="s">
        <v>436</v>
      </c>
    </row>
    <row r="13" spans="1:13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4929.5200000000004</v>
      </c>
      <c r="H13" s="8">
        <v>-4929.5200000000004</v>
      </c>
      <c r="I13" s="8">
        <v>0</v>
      </c>
      <c r="L13" s="11">
        <f>'PGA ASSIST'!I6</f>
        <v>6188128.5999999996</v>
      </c>
      <c r="M13" s="12" t="s">
        <v>438</v>
      </c>
    </row>
    <row r="14" spans="1:13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158922.56</v>
      </c>
      <c r="H14" s="5">
        <v>-158922.56</v>
      </c>
      <c r="I14" s="5">
        <v>0</v>
      </c>
      <c r="L14" s="14">
        <f>SUM(L6:L13)</f>
        <v>5355817246.9100008</v>
      </c>
      <c r="M14" s="15" t="s">
        <v>442</v>
      </c>
    </row>
    <row r="15" spans="1:13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158922.56</v>
      </c>
      <c r="H15" s="8">
        <v>-158922.56</v>
      </c>
      <c r="I15" s="8">
        <v>0</v>
      </c>
      <c r="L15" s="14">
        <f>CONSOLIDADO!I6</f>
        <v>5355429984.8100004</v>
      </c>
      <c r="M15" s="15" t="s">
        <v>441</v>
      </c>
    </row>
    <row r="16" spans="1:13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158922.56</v>
      </c>
      <c r="H16" s="5">
        <v>-158922.56</v>
      </c>
      <c r="I16" s="5">
        <v>0</v>
      </c>
      <c r="L16" s="11">
        <f>L15-L14</f>
        <v>-387262.10000038147</v>
      </c>
      <c r="M16" s="12" t="s">
        <v>303</v>
      </c>
    </row>
    <row r="17" spans="1:10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494321214.01999998</v>
      </c>
      <c r="G17" s="8">
        <v>12164369.09</v>
      </c>
      <c r="H17" s="8">
        <v>-7343320.8499999996</v>
      </c>
      <c r="I17" s="8">
        <v>499142262.25999999</v>
      </c>
    </row>
    <row r="18" spans="1:10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71836.28</v>
      </c>
      <c r="G18" s="5">
        <v>1098798.19</v>
      </c>
      <c r="H18" s="5">
        <v>-1098931.3899999999</v>
      </c>
      <c r="I18" s="5">
        <v>71703.08</v>
      </c>
      <c r="J18" s="4"/>
    </row>
    <row r="19" spans="1:10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7384.74</v>
      </c>
      <c r="H19" s="8">
        <v>-7384.74</v>
      </c>
      <c r="I19" s="8">
        <v>0</v>
      </c>
    </row>
    <row r="20" spans="1:10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7384.74</v>
      </c>
      <c r="H20" s="5">
        <v>-7384.74</v>
      </c>
      <c r="I20" s="5">
        <v>0</v>
      </c>
    </row>
    <row r="21" spans="1:10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7384.74</v>
      </c>
      <c r="H21" s="8">
        <v>-7384.74</v>
      </c>
      <c r="I21" s="8">
        <v>0</v>
      </c>
    </row>
    <row r="22" spans="1:10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7384.74</v>
      </c>
      <c r="H22" s="5">
        <v>-7384.74</v>
      </c>
      <c r="I22" s="5">
        <v>0</v>
      </c>
    </row>
    <row r="23" spans="1:10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1091413.45</v>
      </c>
      <c r="H23" s="8">
        <v>-1091413.45</v>
      </c>
      <c r="I23" s="8">
        <v>0</v>
      </c>
    </row>
    <row r="24" spans="1:10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1091413.45</v>
      </c>
      <c r="H24" s="5">
        <v>-1091413.45</v>
      </c>
      <c r="I24" s="5">
        <v>0</v>
      </c>
    </row>
    <row r="25" spans="1:10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71836.28</v>
      </c>
      <c r="G25" s="8">
        <v>0</v>
      </c>
      <c r="H25" s="8">
        <v>-133.19999999999999</v>
      </c>
      <c r="I25" s="8">
        <v>71703.08</v>
      </c>
    </row>
    <row r="26" spans="1:10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71836.28</v>
      </c>
      <c r="G26" s="5">
        <v>0</v>
      </c>
      <c r="H26" s="5">
        <v>-133.19999999999999</v>
      </c>
      <c r="I26" s="5">
        <v>71703.08</v>
      </c>
    </row>
    <row r="27" spans="1:10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71836.28</v>
      </c>
      <c r="G27" s="8">
        <v>0</v>
      </c>
      <c r="H27" s="8">
        <v>-133.19999999999999</v>
      </c>
      <c r="I27" s="8">
        <v>71703.08</v>
      </c>
    </row>
    <row r="28" spans="1:10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71836.28</v>
      </c>
      <c r="G28" s="5">
        <v>0</v>
      </c>
      <c r="H28" s="5">
        <v>-133.19999999999999</v>
      </c>
      <c r="I28" s="5">
        <v>71703.08</v>
      </c>
    </row>
    <row r="29" spans="1:10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94590724.510000005</v>
      </c>
      <c r="G29" s="8">
        <v>775284.27</v>
      </c>
      <c r="H29" s="8">
        <v>0</v>
      </c>
      <c r="I29" s="8">
        <v>95366008.780000001</v>
      </c>
    </row>
    <row r="30" spans="1:10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94590724.510000005</v>
      </c>
      <c r="G30" s="5">
        <v>775284.27</v>
      </c>
      <c r="H30" s="5">
        <v>0</v>
      </c>
      <c r="I30" s="5">
        <v>95366008.780000001</v>
      </c>
    </row>
    <row r="31" spans="1:10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94590724.510000005</v>
      </c>
      <c r="G31" s="8">
        <v>775284.27</v>
      </c>
      <c r="H31" s="8">
        <v>0</v>
      </c>
      <c r="I31" s="8">
        <v>95366008.780000001</v>
      </c>
    </row>
    <row r="32" spans="1:10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399658653.23000002</v>
      </c>
      <c r="G32" s="5">
        <v>10290286.630000001</v>
      </c>
      <c r="H32" s="5">
        <v>-6244389.46</v>
      </c>
      <c r="I32" s="5">
        <v>403704550.39999998</v>
      </c>
    </row>
    <row r="33" spans="1:10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382189394.89999998</v>
      </c>
      <c r="G33" s="8">
        <v>10131364.07</v>
      </c>
      <c r="H33" s="8">
        <v>-6085466.9000000004</v>
      </c>
      <c r="I33" s="8">
        <v>386235292.06999999</v>
      </c>
      <c r="J33" s="4"/>
    </row>
    <row r="34" spans="1:10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248148467.78</v>
      </c>
      <c r="G34" s="5">
        <v>4781377.83</v>
      </c>
      <c r="H34" s="5">
        <v>-4613118.7699999996</v>
      </c>
      <c r="I34" s="5">
        <v>248316726.84</v>
      </c>
    </row>
    <row r="35" spans="1:10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248148467.78</v>
      </c>
      <c r="G35" s="8">
        <v>4781377.83</v>
      </c>
      <c r="H35" s="8">
        <v>-4613118.7699999996</v>
      </c>
      <c r="I35" s="8">
        <v>248316726.84</v>
      </c>
    </row>
    <row r="36" spans="1:10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134040927.12</v>
      </c>
      <c r="G36" s="5">
        <v>5349986.24</v>
      </c>
      <c r="H36" s="5">
        <v>-1472348.13</v>
      </c>
      <c r="I36" s="5">
        <v>137918565.22999999</v>
      </c>
    </row>
    <row r="37" spans="1:10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112395261.72</v>
      </c>
      <c r="G37" s="8">
        <v>3266589.93</v>
      </c>
      <c r="H37" s="8">
        <v>-770738.24</v>
      </c>
      <c r="I37" s="8">
        <v>114891113.41</v>
      </c>
    </row>
    <row r="38" spans="1:10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21645665.399999999</v>
      </c>
      <c r="G38" s="5">
        <v>2083396.31</v>
      </c>
      <c r="H38" s="5">
        <v>-701609.89</v>
      </c>
      <c r="I38" s="5">
        <v>23027451.82</v>
      </c>
    </row>
    <row r="39" spans="1:10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17430000</v>
      </c>
      <c r="G39" s="8">
        <v>158922.56</v>
      </c>
      <c r="H39" s="8">
        <v>-158922.56</v>
      </c>
      <c r="I39" s="8">
        <v>17430000</v>
      </c>
    </row>
    <row r="40" spans="1:10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11127200</v>
      </c>
      <c r="G40" s="5">
        <v>0</v>
      </c>
      <c r="H40" s="5">
        <v>0</v>
      </c>
      <c r="I40" s="5">
        <v>11127200</v>
      </c>
    </row>
    <row r="41" spans="1:10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11127200</v>
      </c>
      <c r="G41" s="8">
        <v>0</v>
      </c>
      <c r="H41" s="8">
        <v>0</v>
      </c>
      <c r="I41" s="8">
        <v>11127200</v>
      </c>
    </row>
    <row r="42" spans="1:10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6302800</v>
      </c>
      <c r="G42" s="5">
        <v>158922.56</v>
      </c>
      <c r="H42" s="5">
        <v>-158922.56</v>
      </c>
      <c r="I42" s="5">
        <v>6302800</v>
      </c>
    </row>
    <row r="43" spans="1:10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6302800</v>
      </c>
      <c r="G43" s="8">
        <v>158922.56</v>
      </c>
      <c r="H43" s="8">
        <v>-158922.56</v>
      </c>
      <c r="I43" s="8">
        <v>6302800</v>
      </c>
    </row>
    <row r="44" spans="1:10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6302800</v>
      </c>
      <c r="G44" s="5">
        <v>158922.56</v>
      </c>
      <c r="H44" s="5">
        <v>-158922.56</v>
      </c>
      <c r="I44" s="5">
        <v>6302800</v>
      </c>
    </row>
    <row r="45" spans="1:10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10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10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-494324815.00999999</v>
      </c>
      <c r="G47" s="8">
        <v>5347310.62</v>
      </c>
      <c r="H47" s="8">
        <v>-10168492.060000001</v>
      </c>
      <c r="I47" s="8">
        <v>-499145996.44999999</v>
      </c>
    </row>
    <row r="48" spans="1:10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-330919.96999999997</v>
      </c>
      <c r="G48" s="5">
        <v>2410682.06</v>
      </c>
      <c r="H48" s="5">
        <v>-2407761.2200000002</v>
      </c>
      <c r="I48" s="5">
        <v>-327999.13</v>
      </c>
      <c r="J48" s="4"/>
    </row>
    <row r="49" spans="1:10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-330919.96999999997</v>
      </c>
      <c r="G49" s="8">
        <v>2251759.5</v>
      </c>
      <c r="H49" s="8">
        <v>-2248838.66</v>
      </c>
      <c r="I49" s="8">
        <v>-327999.13</v>
      </c>
    </row>
    <row r="50" spans="1:10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1892306.13</v>
      </c>
      <c r="H50" s="5">
        <v>-1892306.13</v>
      </c>
      <c r="I50" s="5">
        <v>0</v>
      </c>
    </row>
    <row r="51" spans="1:10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1892306.13</v>
      </c>
      <c r="H51" s="8">
        <v>-1892306.13</v>
      </c>
      <c r="I51" s="8">
        <v>0</v>
      </c>
    </row>
    <row r="52" spans="1:10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-330778.89</v>
      </c>
      <c r="G52" s="5">
        <v>354372.56</v>
      </c>
      <c r="H52" s="5">
        <v>-351441.51</v>
      </c>
      <c r="I52" s="5">
        <v>-327847.84000000003</v>
      </c>
    </row>
    <row r="53" spans="1:10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-330778.89</v>
      </c>
      <c r="G53" s="8">
        <v>354372.56</v>
      </c>
      <c r="H53" s="8">
        <v>-351441.51</v>
      </c>
      <c r="I53" s="8">
        <v>-327847.84000000003</v>
      </c>
    </row>
    <row r="54" spans="1:10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-141.08000000000001</v>
      </c>
      <c r="G54" s="5">
        <v>5080.8100000000004</v>
      </c>
      <c r="H54" s="5">
        <v>-5091.0200000000004</v>
      </c>
      <c r="I54" s="5">
        <v>-151.29</v>
      </c>
    </row>
    <row r="55" spans="1:10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81</v>
      </c>
      <c r="F55" s="8">
        <v>-141.08000000000001</v>
      </c>
      <c r="G55" s="8">
        <v>5080.8100000000004</v>
      </c>
      <c r="H55" s="8">
        <v>-5091.0200000000004</v>
      </c>
      <c r="I55" s="8">
        <v>-151.29</v>
      </c>
    </row>
    <row r="56" spans="1:10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-141.08000000000001</v>
      </c>
      <c r="G56" s="5">
        <v>5080.8100000000004</v>
      </c>
      <c r="H56" s="5">
        <v>-5091.0200000000004</v>
      </c>
      <c r="I56" s="5">
        <v>-151.29</v>
      </c>
    </row>
    <row r="57" spans="1:10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53</v>
      </c>
      <c r="F57" s="8">
        <v>0</v>
      </c>
      <c r="G57" s="8">
        <v>158922.56</v>
      </c>
      <c r="H57" s="8">
        <v>-158922.56</v>
      </c>
      <c r="I57" s="8">
        <v>0</v>
      </c>
    </row>
    <row r="58" spans="1:10" x14ac:dyDescent="0.5">
      <c r="A58" s="2" t="s">
        <v>84</v>
      </c>
      <c r="B58" s="3">
        <v>0</v>
      </c>
      <c r="C58" s="3">
        <v>0</v>
      </c>
      <c r="D58" s="3">
        <v>0</v>
      </c>
      <c r="E58" s="2" t="s">
        <v>85</v>
      </c>
      <c r="F58" s="5">
        <v>0</v>
      </c>
      <c r="G58" s="5">
        <v>158922.56</v>
      </c>
      <c r="H58" s="5">
        <v>-158922.56</v>
      </c>
      <c r="I58" s="5">
        <v>0</v>
      </c>
    </row>
    <row r="59" spans="1:10" x14ac:dyDescent="0.5">
      <c r="A59" s="6" t="s">
        <v>84</v>
      </c>
      <c r="B59" s="7">
        <v>1</v>
      </c>
      <c r="C59" s="7">
        <v>0</v>
      </c>
      <c r="D59" s="7">
        <v>1</v>
      </c>
      <c r="E59" s="6" t="s">
        <v>23</v>
      </c>
      <c r="F59" s="8">
        <v>0</v>
      </c>
      <c r="G59" s="8">
        <v>158922.56</v>
      </c>
      <c r="H59" s="8">
        <v>-158922.56</v>
      </c>
      <c r="I59" s="8">
        <v>0</v>
      </c>
    </row>
    <row r="60" spans="1:10" x14ac:dyDescent="0.5">
      <c r="A60" s="2" t="s">
        <v>86</v>
      </c>
      <c r="B60" s="3">
        <v>0</v>
      </c>
      <c r="C60" s="3">
        <v>0</v>
      </c>
      <c r="D60" s="3">
        <v>0</v>
      </c>
      <c r="E60" s="2" t="s">
        <v>87</v>
      </c>
      <c r="F60" s="5">
        <v>-3813619.44</v>
      </c>
      <c r="G60" s="5">
        <v>0</v>
      </c>
      <c r="H60" s="5">
        <v>-114166.1</v>
      </c>
      <c r="I60" s="5">
        <v>-3927785.54</v>
      </c>
      <c r="J60" s="4"/>
    </row>
    <row r="61" spans="1:10" x14ac:dyDescent="0.5">
      <c r="A61" s="6" t="s">
        <v>88</v>
      </c>
      <c r="B61" s="7">
        <v>0</v>
      </c>
      <c r="C61" s="7">
        <v>0</v>
      </c>
      <c r="D61" s="7">
        <v>0</v>
      </c>
      <c r="E61" s="6" t="s">
        <v>33</v>
      </c>
      <c r="F61" s="8">
        <v>-3805536.66</v>
      </c>
      <c r="G61" s="8">
        <v>0</v>
      </c>
      <c r="H61" s="8">
        <v>-114166.1</v>
      </c>
      <c r="I61" s="8">
        <v>-3919702.76</v>
      </c>
    </row>
    <row r="62" spans="1:10" x14ac:dyDescent="0.5">
      <c r="A62" s="2" t="s">
        <v>89</v>
      </c>
      <c r="B62" s="3">
        <v>0</v>
      </c>
      <c r="C62" s="3">
        <v>0</v>
      </c>
      <c r="D62" s="3">
        <v>0</v>
      </c>
      <c r="E62" s="2" t="s">
        <v>90</v>
      </c>
      <c r="F62" s="5">
        <v>-3805536.66</v>
      </c>
      <c r="G62" s="5">
        <v>0</v>
      </c>
      <c r="H62" s="5">
        <v>-114166.1</v>
      </c>
      <c r="I62" s="5">
        <v>-3919702.76</v>
      </c>
    </row>
    <row r="63" spans="1:10" x14ac:dyDescent="0.5">
      <c r="A63" s="6" t="s">
        <v>89</v>
      </c>
      <c r="B63" s="7">
        <v>1</v>
      </c>
      <c r="C63" s="7">
        <v>0</v>
      </c>
      <c r="D63" s="7">
        <v>1</v>
      </c>
      <c r="E63" s="6" t="s">
        <v>23</v>
      </c>
      <c r="F63" s="8">
        <v>-3805536.66</v>
      </c>
      <c r="G63" s="8">
        <v>0</v>
      </c>
      <c r="H63" s="8">
        <v>-114166.1</v>
      </c>
      <c r="I63" s="8">
        <v>-3919702.76</v>
      </c>
    </row>
    <row r="64" spans="1:10" x14ac:dyDescent="0.5">
      <c r="A64" s="2" t="s">
        <v>91</v>
      </c>
      <c r="B64" s="3">
        <v>0</v>
      </c>
      <c r="C64" s="3">
        <v>0</v>
      </c>
      <c r="D64" s="3">
        <v>0</v>
      </c>
      <c r="E64" s="2" t="s">
        <v>53</v>
      </c>
      <c r="F64" s="5">
        <v>-8082.78</v>
      </c>
      <c r="G64" s="5">
        <v>0</v>
      </c>
      <c r="H64" s="5">
        <v>0</v>
      </c>
      <c r="I64" s="5">
        <v>-8082.78</v>
      </c>
    </row>
    <row r="65" spans="1:9" x14ac:dyDescent="0.5">
      <c r="A65" s="6" t="s">
        <v>92</v>
      </c>
      <c r="B65" s="7">
        <v>0</v>
      </c>
      <c r="C65" s="7">
        <v>0</v>
      </c>
      <c r="D65" s="7">
        <v>0</v>
      </c>
      <c r="E65" s="6" t="s">
        <v>90</v>
      </c>
      <c r="F65" s="8">
        <v>-8082.78</v>
      </c>
      <c r="G65" s="8">
        <v>0</v>
      </c>
      <c r="H65" s="8">
        <v>0</v>
      </c>
      <c r="I65" s="8">
        <v>-8082.78</v>
      </c>
    </row>
    <row r="66" spans="1:9" x14ac:dyDescent="0.5">
      <c r="A66" s="2" t="s">
        <v>92</v>
      </c>
      <c r="B66" s="3">
        <v>1</v>
      </c>
      <c r="C66" s="3">
        <v>0</v>
      </c>
      <c r="D66" s="3">
        <v>1</v>
      </c>
      <c r="E66" s="2" t="s">
        <v>23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94</v>
      </c>
      <c r="F67" s="8">
        <v>-490180275.60000002</v>
      </c>
      <c r="G67" s="8">
        <v>2936628.56</v>
      </c>
      <c r="H67" s="8">
        <v>-7646564.7400000002</v>
      </c>
      <c r="I67" s="8">
        <v>-494890211.77999997</v>
      </c>
    </row>
    <row r="68" spans="1:9" x14ac:dyDescent="0.5">
      <c r="A68" s="2" t="s">
        <v>95</v>
      </c>
      <c r="B68" s="3">
        <v>0</v>
      </c>
      <c r="C68" s="3">
        <v>0</v>
      </c>
      <c r="D68" s="3">
        <v>0</v>
      </c>
      <c r="E68" s="2" t="s">
        <v>96</v>
      </c>
      <c r="F68" s="5">
        <v>-356662462.86000001</v>
      </c>
      <c r="G68" s="5">
        <v>2936628.56</v>
      </c>
      <c r="H68" s="5">
        <v>-5266481.09</v>
      </c>
      <c r="I68" s="5">
        <v>-358992315.38999999</v>
      </c>
    </row>
    <row r="69" spans="1:9" x14ac:dyDescent="0.5">
      <c r="A69" s="6" t="s">
        <v>97</v>
      </c>
      <c r="B69" s="7">
        <v>0</v>
      </c>
      <c r="C69" s="7">
        <v>0</v>
      </c>
      <c r="D69" s="7">
        <v>0</v>
      </c>
      <c r="E69" s="6" t="s">
        <v>98</v>
      </c>
      <c r="F69" s="8">
        <v>-309691919.02999997</v>
      </c>
      <c r="G69" s="8">
        <v>2936628.56</v>
      </c>
      <c r="H69" s="8">
        <v>-3974840.38</v>
      </c>
      <c r="I69" s="8">
        <v>-310730130.85000002</v>
      </c>
    </row>
    <row r="70" spans="1:9" x14ac:dyDescent="0.5">
      <c r="A70" s="2" t="s">
        <v>99</v>
      </c>
      <c r="B70" s="3">
        <v>0</v>
      </c>
      <c r="C70" s="3">
        <v>0</v>
      </c>
      <c r="D70" s="3">
        <v>0</v>
      </c>
      <c r="E70" s="2" t="s">
        <v>100</v>
      </c>
      <c r="F70" s="5">
        <v>-301553154.67000002</v>
      </c>
      <c r="G70" s="5">
        <v>2863449.85</v>
      </c>
      <c r="H70" s="5">
        <v>-3869811.42</v>
      </c>
      <c r="I70" s="5">
        <v>-302559516.24000001</v>
      </c>
    </row>
    <row r="71" spans="1:9" ht="23.25" x14ac:dyDescent="0.5">
      <c r="A71" s="6" t="s">
        <v>101</v>
      </c>
      <c r="B71" s="7">
        <v>0</v>
      </c>
      <c r="C71" s="7">
        <v>0</v>
      </c>
      <c r="D71" s="7">
        <v>0</v>
      </c>
      <c r="E71" s="6" t="s">
        <v>102</v>
      </c>
      <c r="F71" s="8">
        <v>-301553154.67000002</v>
      </c>
      <c r="G71" s="8">
        <v>2863449.85</v>
      </c>
      <c r="H71" s="8">
        <v>-3869811.42</v>
      </c>
      <c r="I71" s="8">
        <v>-302559516.24000001</v>
      </c>
    </row>
    <row r="72" spans="1:9" ht="23.25" x14ac:dyDescent="0.5">
      <c r="A72" s="2" t="s">
        <v>103</v>
      </c>
      <c r="B72" s="3">
        <v>0</v>
      </c>
      <c r="C72" s="3">
        <v>0</v>
      </c>
      <c r="D72" s="3">
        <v>0</v>
      </c>
      <c r="E72" s="2" t="s">
        <v>104</v>
      </c>
      <c r="F72" s="5">
        <v>-290504171.76999998</v>
      </c>
      <c r="G72" s="5">
        <v>2772087.12</v>
      </c>
      <c r="H72" s="5">
        <v>-3728021.52</v>
      </c>
      <c r="I72" s="5">
        <v>-291460106.17000002</v>
      </c>
    </row>
    <row r="73" spans="1:9" x14ac:dyDescent="0.5">
      <c r="A73" s="6" t="s">
        <v>103</v>
      </c>
      <c r="B73" s="7">
        <v>1</v>
      </c>
      <c r="C73" s="7">
        <v>0</v>
      </c>
      <c r="D73" s="7">
        <v>1</v>
      </c>
      <c r="E73" s="6" t="s">
        <v>23</v>
      </c>
      <c r="F73" s="8">
        <v>-290504171.76999998</v>
      </c>
      <c r="G73" s="8">
        <v>2772087.12</v>
      </c>
      <c r="H73" s="8">
        <v>-3728021.52</v>
      </c>
      <c r="I73" s="8">
        <v>-291460106.17000002</v>
      </c>
    </row>
    <row r="74" spans="1:9" ht="23.25" x14ac:dyDescent="0.5">
      <c r="A74" s="2" t="s">
        <v>105</v>
      </c>
      <c r="B74" s="3">
        <v>0</v>
      </c>
      <c r="C74" s="3">
        <v>0</v>
      </c>
      <c r="D74" s="3">
        <v>0</v>
      </c>
      <c r="E74" s="2" t="s">
        <v>106</v>
      </c>
      <c r="F74" s="5">
        <v>-11048982.9</v>
      </c>
      <c r="G74" s="5">
        <v>91362.73</v>
      </c>
      <c r="H74" s="5">
        <v>-141789.9</v>
      </c>
      <c r="I74" s="5">
        <v>-11099410.07</v>
      </c>
    </row>
    <row r="75" spans="1:9" x14ac:dyDescent="0.5">
      <c r="A75" s="6" t="s">
        <v>105</v>
      </c>
      <c r="B75" s="7">
        <v>1</v>
      </c>
      <c r="C75" s="7">
        <v>0</v>
      </c>
      <c r="D75" s="7">
        <v>1</v>
      </c>
      <c r="E75" s="6" t="s">
        <v>23</v>
      </c>
      <c r="F75" s="8">
        <v>-11048982.9</v>
      </c>
      <c r="G75" s="8">
        <v>91362.73</v>
      </c>
      <c r="H75" s="8">
        <v>-141789.9</v>
      </c>
      <c r="I75" s="8">
        <v>-11099410.07</v>
      </c>
    </row>
    <row r="76" spans="1:9" x14ac:dyDescent="0.5">
      <c r="A76" s="2" t="s">
        <v>107</v>
      </c>
      <c r="B76" s="3">
        <v>0</v>
      </c>
      <c r="C76" s="3">
        <v>0</v>
      </c>
      <c r="D76" s="3">
        <v>0</v>
      </c>
      <c r="E76" s="2" t="s">
        <v>108</v>
      </c>
      <c r="F76" s="5">
        <v>-8138764.3600000003</v>
      </c>
      <c r="G76" s="5">
        <v>73178.710000000006</v>
      </c>
      <c r="H76" s="5">
        <v>-105028.96</v>
      </c>
      <c r="I76" s="5">
        <v>-8170614.6100000003</v>
      </c>
    </row>
    <row r="77" spans="1:9" ht="23.25" x14ac:dyDescent="0.5">
      <c r="A77" s="6" t="s">
        <v>109</v>
      </c>
      <c r="B77" s="7">
        <v>0</v>
      </c>
      <c r="C77" s="7">
        <v>0</v>
      </c>
      <c r="D77" s="7">
        <v>0</v>
      </c>
      <c r="E77" s="6" t="s">
        <v>102</v>
      </c>
      <c r="F77" s="8">
        <v>-8131066.4900000002</v>
      </c>
      <c r="G77" s="8">
        <v>73143.23</v>
      </c>
      <c r="H77" s="8">
        <v>-104929.62</v>
      </c>
      <c r="I77" s="8">
        <v>-8162852.8799999999</v>
      </c>
    </row>
    <row r="78" spans="1:9" ht="23.25" x14ac:dyDescent="0.5">
      <c r="A78" s="2" t="s">
        <v>110</v>
      </c>
      <c r="B78" s="3">
        <v>0</v>
      </c>
      <c r="C78" s="3">
        <v>0</v>
      </c>
      <c r="D78" s="3">
        <v>0</v>
      </c>
      <c r="E78" s="2" t="s">
        <v>111</v>
      </c>
      <c r="F78" s="5">
        <v>-8131066.4900000002</v>
      </c>
      <c r="G78" s="5">
        <v>73143.23</v>
      </c>
      <c r="H78" s="5">
        <v>-104929.62</v>
      </c>
      <c r="I78" s="5">
        <v>-8162852.8799999999</v>
      </c>
    </row>
    <row r="79" spans="1:9" x14ac:dyDescent="0.5">
      <c r="A79" s="6" t="s">
        <v>110</v>
      </c>
      <c r="B79" s="7">
        <v>1</v>
      </c>
      <c r="C79" s="7">
        <v>0</v>
      </c>
      <c r="D79" s="7">
        <v>1</v>
      </c>
      <c r="E79" s="6" t="s">
        <v>23</v>
      </c>
      <c r="F79" s="8">
        <v>-8131066.4900000002</v>
      </c>
      <c r="G79" s="8">
        <v>73143.23</v>
      </c>
      <c r="H79" s="8">
        <v>-104929.62</v>
      </c>
      <c r="I79" s="8">
        <v>-8162852.8799999999</v>
      </c>
    </row>
    <row r="80" spans="1:9" ht="23.25" x14ac:dyDescent="0.5">
      <c r="A80" s="2" t="s">
        <v>112</v>
      </c>
      <c r="B80" s="3">
        <v>0</v>
      </c>
      <c r="C80" s="3">
        <v>0</v>
      </c>
      <c r="D80" s="3">
        <v>0</v>
      </c>
      <c r="E80" s="2" t="s">
        <v>102</v>
      </c>
      <c r="F80" s="5">
        <v>-7697.87</v>
      </c>
      <c r="G80" s="5">
        <v>35.479999999999997</v>
      </c>
      <c r="H80" s="5">
        <v>-99.34</v>
      </c>
      <c r="I80" s="5">
        <v>-7761.73</v>
      </c>
    </row>
    <row r="81" spans="1:9" ht="23.25" x14ac:dyDescent="0.5">
      <c r="A81" s="6" t="s">
        <v>113</v>
      </c>
      <c r="B81" s="7">
        <v>0</v>
      </c>
      <c r="C81" s="7">
        <v>0</v>
      </c>
      <c r="D81" s="7">
        <v>0</v>
      </c>
      <c r="E81" s="6" t="s">
        <v>106</v>
      </c>
      <c r="F81" s="8">
        <v>-7697.87</v>
      </c>
      <c r="G81" s="8">
        <v>35.479999999999997</v>
      </c>
      <c r="H81" s="8">
        <v>-99.34</v>
      </c>
      <c r="I81" s="8">
        <v>-7761.73</v>
      </c>
    </row>
    <row r="82" spans="1:9" x14ac:dyDescent="0.5">
      <c r="A82" s="2" t="s">
        <v>113</v>
      </c>
      <c r="B82" s="3">
        <v>1</v>
      </c>
      <c r="C82" s="3">
        <v>0</v>
      </c>
      <c r="D82" s="3">
        <v>1</v>
      </c>
      <c r="E82" s="2" t="s">
        <v>23</v>
      </c>
      <c r="F82" s="5">
        <v>-7697.87</v>
      </c>
      <c r="G82" s="5">
        <v>35.479999999999997</v>
      </c>
      <c r="H82" s="5">
        <v>-99.34</v>
      </c>
      <c r="I82" s="5">
        <v>-7761.73</v>
      </c>
    </row>
    <row r="83" spans="1:9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115</v>
      </c>
      <c r="F83" s="8">
        <v>-46970543.829999998</v>
      </c>
      <c r="G83" s="8">
        <v>0</v>
      </c>
      <c r="H83" s="8">
        <v>-1291640.71</v>
      </c>
      <c r="I83" s="8">
        <v>-48262184.539999999</v>
      </c>
    </row>
    <row r="84" spans="1:9" x14ac:dyDescent="0.5">
      <c r="A84" s="2" t="s">
        <v>116</v>
      </c>
      <c r="B84" s="3">
        <v>0</v>
      </c>
      <c r="C84" s="3">
        <v>0</v>
      </c>
      <c r="D84" s="3">
        <v>0</v>
      </c>
      <c r="E84" s="2" t="s">
        <v>117</v>
      </c>
      <c r="F84" s="5">
        <v>-46970543.829999998</v>
      </c>
      <c r="G84" s="5">
        <v>0</v>
      </c>
      <c r="H84" s="5">
        <v>-1291640.71</v>
      </c>
      <c r="I84" s="5">
        <v>-48262184.539999999</v>
      </c>
    </row>
    <row r="85" spans="1:9" x14ac:dyDescent="0.5">
      <c r="A85" s="6" t="s">
        <v>118</v>
      </c>
      <c r="B85" s="7">
        <v>0</v>
      </c>
      <c r="C85" s="7">
        <v>0</v>
      </c>
      <c r="D85" s="7">
        <v>0</v>
      </c>
      <c r="E85" s="6" t="s">
        <v>119</v>
      </c>
      <c r="F85" s="8">
        <v>-46970543.829999998</v>
      </c>
      <c r="G85" s="8">
        <v>0</v>
      </c>
      <c r="H85" s="8">
        <v>-1291640.71</v>
      </c>
      <c r="I85" s="8">
        <v>-48262184.539999999</v>
      </c>
    </row>
    <row r="86" spans="1:9" x14ac:dyDescent="0.5">
      <c r="A86" s="2" t="s">
        <v>120</v>
      </c>
      <c r="B86" s="3">
        <v>0</v>
      </c>
      <c r="C86" s="3">
        <v>0</v>
      </c>
      <c r="D86" s="3">
        <v>0</v>
      </c>
      <c r="E86" s="2" t="s">
        <v>121</v>
      </c>
      <c r="F86" s="5">
        <v>-46970543.829999998</v>
      </c>
      <c r="G86" s="5">
        <v>0</v>
      </c>
      <c r="H86" s="5">
        <v>-1291640.71</v>
      </c>
      <c r="I86" s="5">
        <v>-48262184.539999999</v>
      </c>
    </row>
    <row r="87" spans="1:9" x14ac:dyDescent="0.5">
      <c r="A87" s="6" t="s">
        <v>120</v>
      </c>
      <c r="B87" s="7">
        <v>1</v>
      </c>
      <c r="C87" s="7">
        <v>0</v>
      </c>
      <c r="D87" s="7">
        <v>1</v>
      </c>
      <c r="E87" s="6" t="s">
        <v>23</v>
      </c>
      <c r="F87" s="8">
        <v>-46970543.829999998</v>
      </c>
      <c r="G87" s="8">
        <v>0</v>
      </c>
      <c r="H87" s="8">
        <v>-1291640.71</v>
      </c>
      <c r="I87" s="8">
        <v>-48262184.539999999</v>
      </c>
    </row>
    <row r="88" spans="1:9" x14ac:dyDescent="0.5">
      <c r="A88" s="2" t="s">
        <v>122</v>
      </c>
      <c r="B88" s="3">
        <v>0</v>
      </c>
      <c r="C88" s="3">
        <v>0</v>
      </c>
      <c r="D88" s="3">
        <v>0</v>
      </c>
      <c r="E88" s="2" t="s">
        <v>123</v>
      </c>
      <c r="F88" s="5">
        <v>-133517812.73999999</v>
      </c>
      <c r="G88" s="5">
        <v>0</v>
      </c>
      <c r="H88" s="5">
        <v>-2380083.65</v>
      </c>
      <c r="I88" s="5">
        <v>-135897896.38999999</v>
      </c>
    </row>
    <row r="89" spans="1:9" x14ac:dyDescent="0.5">
      <c r="A89" s="6" t="s">
        <v>124</v>
      </c>
      <c r="B89" s="7">
        <v>0</v>
      </c>
      <c r="C89" s="7">
        <v>0</v>
      </c>
      <c r="D89" s="7">
        <v>0</v>
      </c>
      <c r="E89" s="6" t="s">
        <v>125</v>
      </c>
      <c r="F89" s="8">
        <v>-38927088.229999997</v>
      </c>
      <c r="G89" s="8">
        <v>0</v>
      </c>
      <c r="H89" s="8">
        <v>-1604799.38</v>
      </c>
      <c r="I89" s="8">
        <v>-40531887.609999999</v>
      </c>
    </row>
    <row r="90" spans="1:9" x14ac:dyDescent="0.5">
      <c r="A90" s="2" t="s">
        <v>126</v>
      </c>
      <c r="B90" s="3">
        <v>0</v>
      </c>
      <c r="C90" s="3">
        <v>0</v>
      </c>
      <c r="D90" s="3">
        <v>0</v>
      </c>
      <c r="E90" s="2" t="s">
        <v>127</v>
      </c>
      <c r="F90" s="5">
        <v>-21645665.399999999</v>
      </c>
      <c r="G90" s="5">
        <v>0</v>
      </c>
      <c r="H90" s="5">
        <v>-1381786.42</v>
      </c>
      <c r="I90" s="5">
        <v>-23027451.82</v>
      </c>
    </row>
    <row r="91" spans="1:9" x14ac:dyDescent="0.5">
      <c r="A91" s="6" t="s">
        <v>126</v>
      </c>
      <c r="B91" s="7">
        <v>1</v>
      </c>
      <c r="C91" s="7">
        <v>0</v>
      </c>
      <c r="D91" s="7">
        <v>16</v>
      </c>
      <c r="E91" s="6" t="s">
        <v>60</v>
      </c>
      <c r="F91" s="8">
        <v>-21645665.399999999</v>
      </c>
      <c r="G91" s="8">
        <v>0</v>
      </c>
      <c r="H91" s="8">
        <v>-1381786.42</v>
      </c>
      <c r="I91" s="8">
        <v>-23027451.82</v>
      </c>
    </row>
    <row r="92" spans="1:9" x14ac:dyDescent="0.5">
      <c r="A92" s="2" t="s">
        <v>128</v>
      </c>
      <c r="B92" s="3">
        <v>0</v>
      </c>
      <c r="C92" s="3">
        <v>0</v>
      </c>
      <c r="D92" s="3">
        <v>0</v>
      </c>
      <c r="E92" s="2" t="s">
        <v>129</v>
      </c>
      <c r="F92" s="5">
        <v>-17281422.829999998</v>
      </c>
      <c r="G92" s="5">
        <v>0</v>
      </c>
      <c r="H92" s="5">
        <v>-223012.96</v>
      </c>
      <c r="I92" s="5">
        <v>-17504435.789999999</v>
      </c>
    </row>
    <row r="93" spans="1:9" x14ac:dyDescent="0.5">
      <c r="A93" s="6" t="s">
        <v>128</v>
      </c>
      <c r="B93" s="7">
        <v>1</v>
      </c>
      <c r="C93" s="7">
        <v>0</v>
      </c>
      <c r="D93" s="7">
        <v>1</v>
      </c>
      <c r="E93" s="6" t="s">
        <v>23</v>
      </c>
      <c r="F93" s="8">
        <v>-17281422.829999998</v>
      </c>
      <c r="G93" s="8">
        <v>0</v>
      </c>
      <c r="H93" s="8">
        <v>-223012.96</v>
      </c>
      <c r="I93" s="8">
        <v>-17504435.789999999</v>
      </c>
    </row>
    <row r="94" spans="1:9" x14ac:dyDescent="0.5">
      <c r="A94" s="2" t="s">
        <v>130</v>
      </c>
      <c r="B94" s="3">
        <v>0</v>
      </c>
      <c r="C94" s="3">
        <v>0</v>
      </c>
      <c r="D94" s="3">
        <v>0</v>
      </c>
      <c r="E94" s="2" t="s">
        <v>131</v>
      </c>
      <c r="F94" s="5">
        <v>-94590724.510000005</v>
      </c>
      <c r="G94" s="5">
        <v>0</v>
      </c>
      <c r="H94" s="5">
        <v>-775284.27</v>
      </c>
      <c r="I94" s="5">
        <v>-95366008.780000001</v>
      </c>
    </row>
    <row r="95" spans="1:9" x14ac:dyDescent="0.5">
      <c r="A95" s="6" t="s">
        <v>132</v>
      </c>
      <c r="B95" s="7">
        <v>0</v>
      </c>
      <c r="C95" s="7">
        <v>0</v>
      </c>
      <c r="D95" s="7">
        <v>0</v>
      </c>
      <c r="E95" s="6" t="s">
        <v>133</v>
      </c>
      <c r="F95" s="8">
        <v>-94590724.510000005</v>
      </c>
      <c r="G95" s="8">
        <v>0</v>
      </c>
      <c r="H95" s="8">
        <v>-775284.27</v>
      </c>
      <c r="I95" s="8">
        <v>-95366008.780000001</v>
      </c>
    </row>
    <row r="96" spans="1:9" x14ac:dyDescent="0.5">
      <c r="A96" s="2" t="s">
        <v>132</v>
      </c>
      <c r="B96" s="3">
        <v>1</v>
      </c>
      <c r="C96" s="3">
        <v>0</v>
      </c>
      <c r="D96" s="3">
        <v>1</v>
      </c>
      <c r="E96" s="2" t="s">
        <v>23</v>
      </c>
      <c r="F96" s="5">
        <v>-94590724.510000005</v>
      </c>
      <c r="G96" s="5">
        <v>0</v>
      </c>
      <c r="H96" s="5">
        <v>-775284.27</v>
      </c>
      <c r="I96" s="5">
        <v>-95366008.780000001</v>
      </c>
    </row>
    <row r="97" spans="1:9" x14ac:dyDescent="0.5">
      <c r="A97" s="6" t="s">
        <v>134</v>
      </c>
      <c r="B97" s="7">
        <v>0</v>
      </c>
      <c r="C97" s="7">
        <v>0</v>
      </c>
      <c r="D97" s="7">
        <v>0</v>
      </c>
      <c r="E97" s="6" t="s">
        <v>33</v>
      </c>
      <c r="F97" s="8">
        <v>0</v>
      </c>
      <c r="G97" s="8">
        <v>9236578.9499999993</v>
      </c>
      <c r="H97" s="8">
        <v>-9236578.9499999993</v>
      </c>
      <c r="I97" s="8">
        <v>0</v>
      </c>
    </row>
    <row r="98" spans="1:9" x14ac:dyDescent="0.5">
      <c r="A98" s="2" t="s">
        <v>135</v>
      </c>
      <c r="B98" s="3">
        <v>0</v>
      </c>
      <c r="C98" s="3">
        <v>0</v>
      </c>
      <c r="D98" s="3">
        <v>0</v>
      </c>
      <c r="E98" s="2" t="s">
        <v>136</v>
      </c>
      <c r="F98" s="5">
        <v>-33405.660000000003</v>
      </c>
      <c r="G98" s="5">
        <v>0</v>
      </c>
      <c r="H98" s="5">
        <v>-7384.74</v>
      </c>
      <c r="I98" s="5">
        <v>-40790.400000000001</v>
      </c>
    </row>
    <row r="99" spans="1:9" x14ac:dyDescent="0.5">
      <c r="A99" s="6" t="s">
        <v>137</v>
      </c>
      <c r="B99" s="7">
        <v>0</v>
      </c>
      <c r="C99" s="7">
        <v>0</v>
      </c>
      <c r="D99" s="7">
        <v>0</v>
      </c>
      <c r="E99" s="6" t="s">
        <v>138</v>
      </c>
      <c r="F99" s="8">
        <v>-33405.660000000003</v>
      </c>
      <c r="G99" s="8">
        <v>0</v>
      </c>
      <c r="H99" s="8">
        <v>-7384.74</v>
      </c>
      <c r="I99" s="8">
        <v>-40790.400000000001</v>
      </c>
    </row>
    <row r="100" spans="1:9" x14ac:dyDescent="0.5">
      <c r="A100" s="2" t="s">
        <v>139</v>
      </c>
      <c r="B100" s="3">
        <v>0</v>
      </c>
      <c r="C100" s="3">
        <v>0</v>
      </c>
      <c r="D100" s="3">
        <v>0</v>
      </c>
      <c r="E100" s="2" t="s">
        <v>39</v>
      </c>
      <c r="F100" s="5">
        <v>-33405.660000000003</v>
      </c>
      <c r="G100" s="5">
        <v>0</v>
      </c>
      <c r="H100" s="5">
        <v>-7384.74</v>
      </c>
      <c r="I100" s="5">
        <v>-40790.400000000001</v>
      </c>
    </row>
    <row r="101" spans="1:9" x14ac:dyDescent="0.5">
      <c r="A101" s="6" t="s">
        <v>140</v>
      </c>
      <c r="B101" s="7">
        <v>0</v>
      </c>
      <c r="C101" s="7">
        <v>0</v>
      </c>
      <c r="D101" s="7">
        <v>0</v>
      </c>
      <c r="E101" s="6" t="s">
        <v>141</v>
      </c>
      <c r="F101" s="8">
        <v>-33405.660000000003</v>
      </c>
      <c r="G101" s="8">
        <v>0</v>
      </c>
      <c r="H101" s="8">
        <v>-7384.74</v>
      </c>
      <c r="I101" s="8">
        <v>-40790.400000000001</v>
      </c>
    </row>
    <row r="102" spans="1:9" x14ac:dyDescent="0.5">
      <c r="A102" s="2" t="s">
        <v>142</v>
      </c>
      <c r="B102" s="3">
        <v>0</v>
      </c>
      <c r="C102" s="3">
        <v>0</v>
      </c>
      <c r="D102" s="3">
        <v>0</v>
      </c>
      <c r="E102" s="2" t="s">
        <v>143</v>
      </c>
      <c r="F102" s="5">
        <v>-33405.660000000003</v>
      </c>
      <c r="G102" s="5">
        <v>0</v>
      </c>
      <c r="H102" s="5">
        <v>-7384.74</v>
      </c>
      <c r="I102" s="5">
        <v>-40790.400000000001</v>
      </c>
    </row>
    <row r="103" spans="1:9" x14ac:dyDescent="0.5">
      <c r="A103" s="6" t="s">
        <v>142</v>
      </c>
      <c r="B103" s="7">
        <v>1</v>
      </c>
      <c r="C103" s="7">
        <v>0</v>
      </c>
      <c r="D103" s="7">
        <v>1</v>
      </c>
      <c r="E103" s="6" t="s">
        <v>23</v>
      </c>
      <c r="F103" s="8">
        <v>-33405.660000000003</v>
      </c>
      <c r="G103" s="8">
        <v>0</v>
      </c>
      <c r="H103" s="8">
        <v>-7384.74</v>
      </c>
      <c r="I103" s="8">
        <v>-40790.400000000001</v>
      </c>
    </row>
    <row r="104" spans="1:9" x14ac:dyDescent="0.5">
      <c r="A104" s="2" t="s">
        <v>144</v>
      </c>
      <c r="B104" s="3">
        <v>0</v>
      </c>
      <c r="C104" s="3">
        <v>0</v>
      </c>
      <c r="D104" s="3">
        <v>0</v>
      </c>
      <c r="E104" s="2" t="s">
        <v>145</v>
      </c>
      <c r="F104" s="5">
        <v>10129278.49</v>
      </c>
      <c r="G104" s="5">
        <v>2251132.38</v>
      </c>
      <c r="H104" s="5">
        <v>0</v>
      </c>
      <c r="I104" s="5">
        <v>12380410.869999999</v>
      </c>
    </row>
    <row r="105" spans="1:9" x14ac:dyDescent="0.5">
      <c r="A105" s="6" t="s">
        <v>146</v>
      </c>
      <c r="B105" s="7">
        <v>0</v>
      </c>
      <c r="C105" s="7">
        <v>0</v>
      </c>
      <c r="D105" s="7">
        <v>0</v>
      </c>
      <c r="E105" s="6" t="s">
        <v>147</v>
      </c>
      <c r="F105" s="8">
        <v>10104639.380000001</v>
      </c>
      <c r="G105" s="8">
        <v>2251132.38</v>
      </c>
      <c r="H105" s="8">
        <v>0</v>
      </c>
      <c r="I105" s="8">
        <v>12355771.76</v>
      </c>
    </row>
    <row r="106" spans="1:9" x14ac:dyDescent="0.5">
      <c r="A106" s="2" t="s">
        <v>148</v>
      </c>
      <c r="B106" s="3">
        <v>0</v>
      </c>
      <c r="C106" s="3">
        <v>0</v>
      </c>
      <c r="D106" s="3">
        <v>0</v>
      </c>
      <c r="E106" s="2" t="s">
        <v>149</v>
      </c>
      <c r="F106" s="5">
        <v>9826034.1400000006</v>
      </c>
      <c r="G106" s="5">
        <v>2189543.2200000002</v>
      </c>
      <c r="H106" s="5">
        <v>0</v>
      </c>
      <c r="I106" s="5">
        <v>12015577.359999999</v>
      </c>
    </row>
    <row r="107" spans="1:9" x14ac:dyDescent="0.5">
      <c r="A107" s="6" t="s">
        <v>148</v>
      </c>
      <c r="B107" s="7">
        <v>1</v>
      </c>
      <c r="C107" s="7">
        <v>0</v>
      </c>
      <c r="D107" s="7">
        <v>1</v>
      </c>
      <c r="E107" s="6" t="s">
        <v>23</v>
      </c>
      <c r="F107" s="8">
        <v>9826034.1400000006</v>
      </c>
      <c r="G107" s="8">
        <v>2189543.2200000002</v>
      </c>
      <c r="H107" s="8">
        <v>0</v>
      </c>
      <c r="I107" s="8">
        <v>12015577.359999999</v>
      </c>
    </row>
    <row r="108" spans="1:9" x14ac:dyDescent="0.5">
      <c r="A108" s="2" t="s">
        <v>150</v>
      </c>
      <c r="B108" s="3">
        <v>0</v>
      </c>
      <c r="C108" s="3">
        <v>0</v>
      </c>
      <c r="D108" s="3">
        <v>0</v>
      </c>
      <c r="E108" s="2" t="s">
        <v>151</v>
      </c>
      <c r="F108" s="5">
        <v>278605.24</v>
      </c>
      <c r="G108" s="5">
        <v>61589.16</v>
      </c>
      <c r="H108" s="5">
        <v>0</v>
      </c>
      <c r="I108" s="5">
        <v>340194.4</v>
      </c>
    </row>
    <row r="109" spans="1:9" x14ac:dyDescent="0.5">
      <c r="A109" s="6" t="s">
        <v>150</v>
      </c>
      <c r="B109" s="7">
        <v>1</v>
      </c>
      <c r="C109" s="7">
        <v>0</v>
      </c>
      <c r="D109" s="7">
        <v>1</v>
      </c>
      <c r="E109" s="6" t="s">
        <v>23</v>
      </c>
      <c r="F109" s="8">
        <v>278605.24</v>
      </c>
      <c r="G109" s="8">
        <v>61589.16</v>
      </c>
      <c r="H109" s="8">
        <v>0</v>
      </c>
      <c r="I109" s="8">
        <v>340194.4</v>
      </c>
    </row>
    <row r="110" spans="1:9" x14ac:dyDescent="0.5">
      <c r="A110" s="2" t="s">
        <v>152</v>
      </c>
      <c r="B110" s="3">
        <v>0</v>
      </c>
      <c r="C110" s="3">
        <v>0</v>
      </c>
      <c r="D110" s="3">
        <v>0</v>
      </c>
      <c r="E110" s="2" t="s">
        <v>153</v>
      </c>
      <c r="F110" s="5">
        <v>24639.11</v>
      </c>
      <c r="G110" s="5">
        <v>0</v>
      </c>
      <c r="H110" s="5">
        <v>0</v>
      </c>
      <c r="I110" s="5">
        <v>24639.11</v>
      </c>
    </row>
    <row r="111" spans="1:9" x14ac:dyDescent="0.5">
      <c r="A111" s="6" t="s">
        <v>154</v>
      </c>
      <c r="B111" s="7">
        <v>0</v>
      </c>
      <c r="C111" s="7">
        <v>0</v>
      </c>
      <c r="D111" s="7">
        <v>0</v>
      </c>
      <c r="E111" s="6" t="s">
        <v>155</v>
      </c>
      <c r="F111" s="8">
        <v>24639.11</v>
      </c>
      <c r="G111" s="8">
        <v>0</v>
      </c>
      <c r="H111" s="8">
        <v>0</v>
      </c>
      <c r="I111" s="8">
        <v>24639.11</v>
      </c>
    </row>
    <row r="112" spans="1:9" x14ac:dyDescent="0.5">
      <c r="A112" s="2" t="s">
        <v>154</v>
      </c>
      <c r="B112" s="3">
        <v>1</v>
      </c>
      <c r="C112" s="3">
        <v>0</v>
      </c>
      <c r="D112" s="3">
        <v>1</v>
      </c>
      <c r="E112" s="2" t="s">
        <v>23</v>
      </c>
      <c r="F112" s="5">
        <v>24639.11</v>
      </c>
      <c r="G112" s="5">
        <v>0</v>
      </c>
      <c r="H112" s="5">
        <v>0</v>
      </c>
      <c r="I112" s="5">
        <v>24639.11</v>
      </c>
    </row>
    <row r="113" spans="1:9" x14ac:dyDescent="0.5">
      <c r="A113" s="6" t="s">
        <v>156</v>
      </c>
      <c r="B113" s="7">
        <v>0</v>
      </c>
      <c r="C113" s="7">
        <v>0</v>
      </c>
      <c r="D113" s="7">
        <v>0</v>
      </c>
      <c r="E113" s="6" t="s">
        <v>157</v>
      </c>
      <c r="F113" s="8">
        <v>110840.87</v>
      </c>
      <c r="G113" s="8">
        <v>114166.1</v>
      </c>
      <c r="H113" s="8">
        <v>0</v>
      </c>
      <c r="I113" s="8">
        <v>225006.97</v>
      </c>
    </row>
    <row r="114" spans="1:9" x14ac:dyDescent="0.5">
      <c r="A114" s="2" t="s">
        <v>156</v>
      </c>
      <c r="B114" s="3">
        <v>1</v>
      </c>
      <c r="C114" s="3">
        <v>0</v>
      </c>
      <c r="D114" s="3">
        <v>1</v>
      </c>
      <c r="E114" s="2" t="s">
        <v>23</v>
      </c>
      <c r="F114" s="5">
        <v>110840.87</v>
      </c>
      <c r="G114" s="5">
        <v>114166.1</v>
      </c>
      <c r="H114" s="5">
        <v>0</v>
      </c>
      <c r="I114" s="5">
        <v>225006.97</v>
      </c>
    </row>
    <row r="115" spans="1:9" x14ac:dyDescent="0.5">
      <c r="A115" s="6" t="s">
        <v>158</v>
      </c>
      <c r="B115" s="7">
        <v>0</v>
      </c>
      <c r="C115" s="7">
        <v>0</v>
      </c>
      <c r="D115" s="7">
        <v>0</v>
      </c>
      <c r="E115" s="6" t="s">
        <v>159</v>
      </c>
      <c r="F115" s="8">
        <v>-9774452.0800000001</v>
      </c>
      <c r="G115" s="8">
        <v>0</v>
      </c>
      <c r="H115" s="8">
        <v>-6292565.6500000004</v>
      </c>
      <c r="I115" s="8">
        <v>-16067017.73</v>
      </c>
    </row>
    <row r="116" spans="1:9" x14ac:dyDescent="0.5">
      <c r="A116" s="2" t="s">
        <v>160</v>
      </c>
      <c r="B116" s="3">
        <v>0</v>
      </c>
      <c r="C116" s="3">
        <v>0</v>
      </c>
      <c r="D116" s="3">
        <v>0</v>
      </c>
      <c r="E116" s="2" t="s">
        <v>161</v>
      </c>
      <c r="F116" s="5">
        <v>-15636205.15</v>
      </c>
      <c r="G116" s="5">
        <v>0</v>
      </c>
      <c r="H116" s="5">
        <v>-6292565.6500000004</v>
      </c>
      <c r="I116" s="5">
        <v>-21928770.800000001</v>
      </c>
    </row>
    <row r="117" spans="1:9" x14ac:dyDescent="0.5">
      <c r="A117" s="6" t="s">
        <v>160</v>
      </c>
      <c r="B117" s="7">
        <v>1</v>
      </c>
      <c r="C117" s="7">
        <v>0</v>
      </c>
      <c r="D117" s="7">
        <v>1</v>
      </c>
      <c r="E117" s="6" t="s">
        <v>23</v>
      </c>
      <c r="F117" s="8">
        <v>-15398307.210000001</v>
      </c>
      <c r="G117" s="8">
        <v>0</v>
      </c>
      <c r="H117" s="8">
        <v>-4910779.2300000004</v>
      </c>
      <c r="I117" s="8">
        <v>-20309086.440000001</v>
      </c>
    </row>
    <row r="118" spans="1:9" x14ac:dyDescent="0.5">
      <c r="A118" s="2" t="s">
        <v>160</v>
      </c>
      <c r="B118" s="3">
        <v>1</v>
      </c>
      <c r="C118" s="3">
        <v>0</v>
      </c>
      <c r="D118" s="3">
        <v>16</v>
      </c>
      <c r="E118" s="2" t="s">
        <v>60</v>
      </c>
      <c r="F118" s="5">
        <v>-237897.94</v>
      </c>
      <c r="G118" s="5">
        <v>0</v>
      </c>
      <c r="H118" s="5">
        <v>-1381786.42</v>
      </c>
      <c r="I118" s="5">
        <v>-1619684.36</v>
      </c>
    </row>
    <row r="119" spans="1:9" x14ac:dyDescent="0.5">
      <c r="A119" s="6" t="s">
        <v>162</v>
      </c>
      <c r="B119" s="7">
        <v>0</v>
      </c>
      <c r="C119" s="7">
        <v>0</v>
      </c>
      <c r="D119" s="7">
        <v>0</v>
      </c>
      <c r="E119" s="6" t="s">
        <v>163</v>
      </c>
      <c r="F119" s="8">
        <v>5861753.0700000003</v>
      </c>
      <c r="G119" s="8">
        <v>0</v>
      </c>
      <c r="H119" s="8">
        <v>0</v>
      </c>
      <c r="I119" s="8">
        <v>5861753.0700000003</v>
      </c>
    </row>
    <row r="120" spans="1:9" x14ac:dyDescent="0.5">
      <c r="A120" s="2" t="s">
        <v>162</v>
      </c>
      <c r="B120" s="3">
        <v>1</v>
      </c>
      <c r="C120" s="3">
        <v>0</v>
      </c>
      <c r="D120" s="3">
        <v>16</v>
      </c>
      <c r="E120" s="2" t="s">
        <v>60</v>
      </c>
      <c r="F120" s="5">
        <v>5861753.0700000003</v>
      </c>
      <c r="G120" s="5">
        <v>0</v>
      </c>
      <c r="H120" s="5">
        <v>0</v>
      </c>
      <c r="I120" s="5">
        <v>5861753.0700000003</v>
      </c>
    </row>
    <row r="121" spans="1:9" x14ac:dyDescent="0.5">
      <c r="A121" s="6" t="s">
        <v>164</v>
      </c>
      <c r="B121" s="7">
        <v>0</v>
      </c>
      <c r="C121" s="7">
        <v>0</v>
      </c>
      <c r="D121" s="7">
        <v>0</v>
      </c>
      <c r="E121" s="6" t="s">
        <v>165</v>
      </c>
      <c r="F121" s="8">
        <v>17283666.030000001</v>
      </c>
      <c r="G121" s="8">
        <v>3974840.38</v>
      </c>
      <c r="H121" s="8">
        <v>-2936628.56</v>
      </c>
      <c r="I121" s="8">
        <v>18321877.850000001</v>
      </c>
    </row>
    <row r="122" spans="1:9" x14ac:dyDescent="0.5">
      <c r="A122" s="2" t="s">
        <v>164</v>
      </c>
      <c r="B122" s="3">
        <v>1</v>
      </c>
      <c r="C122" s="3">
        <v>0</v>
      </c>
      <c r="D122" s="3">
        <v>1</v>
      </c>
      <c r="E122" s="2" t="s">
        <v>23</v>
      </c>
      <c r="F122" s="5">
        <v>17283666.030000001</v>
      </c>
      <c r="G122" s="5">
        <v>3974840.38</v>
      </c>
      <c r="H122" s="5">
        <v>-2936628.56</v>
      </c>
      <c r="I122" s="5">
        <v>18321877.850000001</v>
      </c>
    </row>
    <row r="123" spans="1:9" x14ac:dyDescent="0.5">
      <c r="A123" s="6" t="s">
        <v>166</v>
      </c>
      <c r="B123" s="7">
        <v>0</v>
      </c>
      <c r="C123" s="7">
        <v>0</v>
      </c>
      <c r="D123" s="7">
        <v>0</v>
      </c>
      <c r="E123" s="6" t="s">
        <v>167</v>
      </c>
      <c r="F123" s="8">
        <v>-4923454.4400000004</v>
      </c>
      <c r="G123" s="8">
        <v>1604799.38</v>
      </c>
      <c r="H123" s="8">
        <v>0</v>
      </c>
      <c r="I123" s="8">
        <v>-3318655.06</v>
      </c>
    </row>
    <row r="124" spans="1:9" x14ac:dyDescent="0.5">
      <c r="A124" s="2" t="s">
        <v>168</v>
      </c>
      <c r="B124" s="3">
        <v>0</v>
      </c>
      <c r="C124" s="3">
        <v>0</v>
      </c>
      <c r="D124" s="3">
        <v>0</v>
      </c>
      <c r="E124" s="2" t="s">
        <v>169</v>
      </c>
      <c r="F124" s="5">
        <v>938298.63</v>
      </c>
      <c r="G124" s="5">
        <v>1604799.38</v>
      </c>
      <c r="H124" s="5">
        <v>0</v>
      </c>
      <c r="I124" s="5">
        <v>2543098.0099999998</v>
      </c>
    </row>
    <row r="125" spans="1:9" x14ac:dyDescent="0.5">
      <c r="A125" s="6" t="s">
        <v>168</v>
      </c>
      <c r="B125" s="7">
        <v>1</v>
      </c>
      <c r="C125" s="7">
        <v>0</v>
      </c>
      <c r="D125" s="7">
        <v>1</v>
      </c>
      <c r="E125" s="6" t="s">
        <v>23</v>
      </c>
      <c r="F125" s="8">
        <v>700400.69</v>
      </c>
      <c r="G125" s="8">
        <v>223012.96</v>
      </c>
      <c r="H125" s="8">
        <v>0</v>
      </c>
      <c r="I125" s="8">
        <v>923413.65</v>
      </c>
    </row>
    <row r="126" spans="1:9" x14ac:dyDescent="0.5">
      <c r="A126" s="2" t="s">
        <v>168</v>
      </c>
      <c r="B126" s="3">
        <v>1</v>
      </c>
      <c r="C126" s="3">
        <v>0</v>
      </c>
      <c r="D126" s="3">
        <v>16</v>
      </c>
      <c r="E126" s="2" t="s">
        <v>60</v>
      </c>
      <c r="F126" s="5">
        <v>237897.94</v>
      </c>
      <c r="G126" s="5">
        <v>1381786.42</v>
      </c>
      <c r="H126" s="5">
        <v>0</v>
      </c>
      <c r="I126" s="5">
        <v>1619684.36</v>
      </c>
    </row>
    <row r="127" spans="1:9" x14ac:dyDescent="0.5">
      <c r="A127" s="6" t="s">
        <v>170</v>
      </c>
      <c r="B127" s="7">
        <v>0</v>
      </c>
      <c r="C127" s="7">
        <v>0</v>
      </c>
      <c r="D127" s="7">
        <v>0</v>
      </c>
      <c r="E127" s="6" t="s">
        <v>171</v>
      </c>
      <c r="F127" s="8">
        <v>-5861753.0700000003</v>
      </c>
      <c r="G127" s="8">
        <v>0</v>
      </c>
      <c r="H127" s="8">
        <v>0</v>
      </c>
      <c r="I127" s="8">
        <v>-5861753.0700000003</v>
      </c>
    </row>
    <row r="128" spans="1:9" ht="23.25" x14ac:dyDescent="0.5">
      <c r="A128" s="2" t="s">
        <v>172</v>
      </c>
      <c r="B128" s="3">
        <v>0</v>
      </c>
      <c r="C128" s="3">
        <v>0</v>
      </c>
      <c r="D128" s="3">
        <v>0</v>
      </c>
      <c r="E128" s="2" t="s">
        <v>173</v>
      </c>
      <c r="F128" s="5">
        <v>-5861753.0700000003</v>
      </c>
      <c r="G128" s="5">
        <v>0</v>
      </c>
      <c r="H128" s="5">
        <v>0</v>
      </c>
      <c r="I128" s="5">
        <v>-5861753.0700000003</v>
      </c>
    </row>
    <row r="129" spans="1:9" x14ac:dyDescent="0.5">
      <c r="A129" s="6" t="s">
        <v>172</v>
      </c>
      <c r="B129" s="7">
        <v>1</v>
      </c>
      <c r="C129" s="7">
        <v>0</v>
      </c>
      <c r="D129" s="7">
        <v>16</v>
      </c>
      <c r="E129" s="6" t="s">
        <v>60</v>
      </c>
      <c r="F129" s="8">
        <v>-5861753.0700000003</v>
      </c>
      <c r="G129" s="8">
        <v>0</v>
      </c>
      <c r="H129" s="8">
        <v>0</v>
      </c>
      <c r="I129" s="8">
        <v>-5861753.0700000003</v>
      </c>
    </row>
    <row r="130" spans="1:9" x14ac:dyDescent="0.5">
      <c r="A130" s="2" t="s">
        <v>174</v>
      </c>
      <c r="B130" s="3">
        <v>0</v>
      </c>
      <c r="C130" s="3">
        <v>0</v>
      </c>
      <c r="D130" s="3">
        <v>0</v>
      </c>
      <c r="E130" s="2" t="s">
        <v>175</v>
      </c>
      <c r="F130" s="5">
        <v>-12792473.210000001</v>
      </c>
      <c r="G130" s="5">
        <v>1291640.71</v>
      </c>
      <c r="H130" s="5">
        <v>0</v>
      </c>
      <c r="I130" s="5">
        <v>-11500832.5</v>
      </c>
    </row>
    <row r="131" spans="1:9" x14ac:dyDescent="0.5">
      <c r="A131" s="6" t="s">
        <v>174</v>
      </c>
      <c r="B131" s="7">
        <v>1</v>
      </c>
      <c r="C131" s="7">
        <v>0</v>
      </c>
      <c r="D131" s="7">
        <v>1</v>
      </c>
      <c r="E131" s="6" t="s">
        <v>23</v>
      </c>
      <c r="F131" s="8">
        <v>-12792473.210000001</v>
      </c>
      <c r="G131" s="8">
        <v>1291640.71</v>
      </c>
      <c r="H131" s="8">
        <v>0</v>
      </c>
      <c r="I131" s="8">
        <v>-11500832.5</v>
      </c>
    </row>
    <row r="132" spans="1:9" x14ac:dyDescent="0.5">
      <c r="A132" s="2" t="s">
        <v>176</v>
      </c>
      <c r="B132" s="3">
        <v>0</v>
      </c>
      <c r="C132" s="3">
        <v>0</v>
      </c>
      <c r="D132" s="3">
        <v>0</v>
      </c>
      <c r="E132" s="2" t="s">
        <v>159</v>
      </c>
      <c r="F132" s="5">
        <v>0</v>
      </c>
      <c r="G132" s="5">
        <v>7879755.8600000003</v>
      </c>
      <c r="H132" s="5">
        <v>-7879755.8600000003</v>
      </c>
      <c r="I132" s="5">
        <v>0</v>
      </c>
    </row>
    <row r="133" spans="1:9" x14ac:dyDescent="0.5">
      <c r="A133" s="6" t="s">
        <v>177</v>
      </c>
      <c r="B133" s="7">
        <v>0</v>
      </c>
      <c r="C133" s="7">
        <v>0</v>
      </c>
      <c r="D133" s="7">
        <v>0</v>
      </c>
      <c r="E133" s="6" t="s">
        <v>178</v>
      </c>
      <c r="F133" s="8">
        <v>-35504888.5</v>
      </c>
      <c r="G133" s="8">
        <v>0</v>
      </c>
      <c r="H133" s="8">
        <v>-7861391.29</v>
      </c>
      <c r="I133" s="8">
        <v>-43366279.789999999</v>
      </c>
    </row>
    <row r="134" spans="1:9" x14ac:dyDescent="0.5">
      <c r="A134" s="2" t="s">
        <v>179</v>
      </c>
      <c r="B134" s="3">
        <v>0</v>
      </c>
      <c r="C134" s="3">
        <v>0</v>
      </c>
      <c r="D134" s="3">
        <v>0</v>
      </c>
      <c r="E134" s="2" t="s">
        <v>55</v>
      </c>
      <c r="F134" s="5">
        <v>-34797064.280000001</v>
      </c>
      <c r="G134" s="5">
        <v>0</v>
      </c>
      <c r="H134" s="5">
        <v>-7720833.2999999998</v>
      </c>
      <c r="I134" s="5">
        <v>-42517897.579999998</v>
      </c>
    </row>
    <row r="135" spans="1:9" x14ac:dyDescent="0.5">
      <c r="A135" s="6" t="s">
        <v>180</v>
      </c>
      <c r="B135" s="7">
        <v>0</v>
      </c>
      <c r="C135" s="7">
        <v>0</v>
      </c>
      <c r="D135" s="7">
        <v>0</v>
      </c>
      <c r="E135" s="6" t="s">
        <v>57</v>
      </c>
      <c r="F135" s="8">
        <v>-17094188.539999999</v>
      </c>
      <c r="G135" s="8">
        <v>0</v>
      </c>
      <c r="H135" s="8">
        <v>-2534699.14</v>
      </c>
      <c r="I135" s="8">
        <v>-19628887.68</v>
      </c>
    </row>
    <row r="136" spans="1:9" x14ac:dyDescent="0.5">
      <c r="A136" s="2" t="s">
        <v>180</v>
      </c>
      <c r="B136" s="3">
        <v>1</v>
      </c>
      <c r="C136" s="3">
        <v>0</v>
      </c>
      <c r="D136" s="3">
        <v>1</v>
      </c>
      <c r="E136" s="2" t="s">
        <v>23</v>
      </c>
      <c r="F136" s="5">
        <v>-17094188.539999999</v>
      </c>
      <c r="G136" s="5">
        <v>0</v>
      </c>
      <c r="H136" s="5">
        <v>-2534699.14</v>
      </c>
      <c r="I136" s="5">
        <v>-19628887.68</v>
      </c>
    </row>
    <row r="137" spans="1:9" x14ac:dyDescent="0.5">
      <c r="A137" s="6" t="s">
        <v>181</v>
      </c>
      <c r="B137" s="7">
        <v>0</v>
      </c>
      <c r="C137" s="7">
        <v>0</v>
      </c>
      <c r="D137" s="7">
        <v>0</v>
      </c>
      <c r="E137" s="6" t="s">
        <v>59</v>
      </c>
      <c r="F137" s="8">
        <v>-17702875.739999998</v>
      </c>
      <c r="G137" s="8">
        <v>0</v>
      </c>
      <c r="H137" s="8">
        <v>-5186134.16</v>
      </c>
      <c r="I137" s="8">
        <v>-22889009.899999999</v>
      </c>
    </row>
    <row r="138" spans="1:9" x14ac:dyDescent="0.5">
      <c r="A138" s="2" t="s">
        <v>181</v>
      </c>
      <c r="B138" s="3">
        <v>1</v>
      </c>
      <c r="C138" s="3">
        <v>0</v>
      </c>
      <c r="D138" s="3">
        <v>1</v>
      </c>
      <c r="E138" s="2" t="s">
        <v>23</v>
      </c>
      <c r="F138" s="5">
        <v>-11067005.939999999</v>
      </c>
      <c r="G138" s="5">
        <v>0</v>
      </c>
      <c r="H138" s="5">
        <v>-3102737.85</v>
      </c>
      <c r="I138" s="5">
        <v>-14169743.789999999</v>
      </c>
    </row>
    <row r="139" spans="1:9" x14ac:dyDescent="0.5">
      <c r="A139" s="6" t="s">
        <v>181</v>
      </c>
      <c r="B139" s="7">
        <v>1</v>
      </c>
      <c r="C139" s="7">
        <v>0</v>
      </c>
      <c r="D139" s="7">
        <v>16</v>
      </c>
      <c r="E139" s="6" t="s">
        <v>60</v>
      </c>
      <c r="F139" s="8">
        <v>-6635869.7999999998</v>
      </c>
      <c r="G139" s="8">
        <v>0</v>
      </c>
      <c r="H139" s="8">
        <v>-2083396.31</v>
      </c>
      <c r="I139" s="8">
        <v>-8719266.1099999994</v>
      </c>
    </row>
    <row r="140" spans="1:9" x14ac:dyDescent="0.5">
      <c r="A140" s="2" t="s">
        <v>182</v>
      </c>
      <c r="B140" s="3">
        <v>0</v>
      </c>
      <c r="C140" s="3">
        <v>0</v>
      </c>
      <c r="D140" s="3">
        <v>0</v>
      </c>
      <c r="E140" s="2" t="s">
        <v>62</v>
      </c>
      <c r="F140" s="5">
        <v>-707824.22</v>
      </c>
      <c r="G140" s="5">
        <v>0</v>
      </c>
      <c r="H140" s="5">
        <v>-140557.99</v>
      </c>
      <c r="I140" s="5">
        <v>-848382.21</v>
      </c>
    </row>
    <row r="141" spans="1:9" x14ac:dyDescent="0.5">
      <c r="A141" s="6" t="s">
        <v>183</v>
      </c>
      <c r="B141" s="7">
        <v>0</v>
      </c>
      <c r="C141" s="7">
        <v>0</v>
      </c>
      <c r="D141" s="7">
        <v>0</v>
      </c>
      <c r="E141" s="6" t="s">
        <v>66</v>
      </c>
      <c r="F141" s="8">
        <v>-707824.22</v>
      </c>
      <c r="G141" s="8">
        <v>0</v>
      </c>
      <c r="H141" s="8">
        <v>-140557.99</v>
      </c>
      <c r="I141" s="8">
        <v>-848382.21</v>
      </c>
    </row>
    <row r="142" spans="1:9" x14ac:dyDescent="0.5">
      <c r="A142" s="2" t="s">
        <v>184</v>
      </c>
      <c r="B142" s="3">
        <v>0</v>
      </c>
      <c r="C142" s="3">
        <v>0</v>
      </c>
      <c r="D142" s="3">
        <v>0</v>
      </c>
      <c r="E142" s="2" t="s">
        <v>68</v>
      </c>
      <c r="F142" s="5">
        <v>-707824.22</v>
      </c>
      <c r="G142" s="5">
        <v>0</v>
      </c>
      <c r="H142" s="5">
        <v>-140557.99</v>
      </c>
      <c r="I142" s="5">
        <v>-848382.21</v>
      </c>
    </row>
    <row r="143" spans="1:9" x14ac:dyDescent="0.5">
      <c r="A143" s="6" t="s">
        <v>184</v>
      </c>
      <c r="B143" s="7">
        <v>1</v>
      </c>
      <c r="C143" s="7">
        <v>0</v>
      </c>
      <c r="D143" s="7">
        <v>1</v>
      </c>
      <c r="E143" s="6" t="s">
        <v>23</v>
      </c>
      <c r="F143" s="8">
        <v>-707824.22</v>
      </c>
      <c r="G143" s="8">
        <v>0</v>
      </c>
      <c r="H143" s="8">
        <v>-140557.99</v>
      </c>
      <c r="I143" s="8">
        <v>-848382.21</v>
      </c>
    </row>
    <row r="144" spans="1:9" x14ac:dyDescent="0.5">
      <c r="A144" s="2" t="s">
        <v>185</v>
      </c>
      <c r="B144" s="3">
        <v>0</v>
      </c>
      <c r="C144" s="3">
        <v>0</v>
      </c>
      <c r="D144" s="3">
        <v>0</v>
      </c>
      <c r="E144" s="2" t="s">
        <v>186</v>
      </c>
      <c r="F144" s="5">
        <v>25730436.420000002</v>
      </c>
      <c r="G144" s="5">
        <v>1587190.21</v>
      </c>
      <c r="H144" s="5">
        <v>-18364.57</v>
      </c>
      <c r="I144" s="5">
        <v>27299262.059999999</v>
      </c>
    </row>
    <row r="145" spans="1:9" x14ac:dyDescent="0.5">
      <c r="A145" s="6" t="s">
        <v>187</v>
      </c>
      <c r="B145" s="7">
        <v>0</v>
      </c>
      <c r="C145" s="7">
        <v>0</v>
      </c>
      <c r="D145" s="7">
        <v>0</v>
      </c>
      <c r="E145" s="6" t="s">
        <v>55</v>
      </c>
      <c r="F145" s="8">
        <v>25543128.300000001</v>
      </c>
      <c r="G145" s="8">
        <v>1582250.48</v>
      </c>
      <c r="H145" s="8">
        <v>0</v>
      </c>
      <c r="I145" s="8">
        <v>27125378.780000001</v>
      </c>
    </row>
    <row r="146" spans="1:9" x14ac:dyDescent="0.5">
      <c r="A146" s="2" t="s">
        <v>188</v>
      </c>
      <c r="B146" s="3">
        <v>0</v>
      </c>
      <c r="C146" s="3">
        <v>0</v>
      </c>
      <c r="D146" s="3">
        <v>0</v>
      </c>
      <c r="E146" s="2" t="s">
        <v>57</v>
      </c>
      <c r="F146" s="5">
        <v>0</v>
      </c>
      <c r="G146" s="5">
        <v>119761.39</v>
      </c>
      <c r="H146" s="5">
        <v>0</v>
      </c>
      <c r="I146" s="5">
        <v>119761.39</v>
      </c>
    </row>
    <row r="147" spans="1:9" x14ac:dyDescent="0.5">
      <c r="A147" s="6" t="s">
        <v>188</v>
      </c>
      <c r="B147" s="7">
        <v>1</v>
      </c>
      <c r="C147" s="7">
        <v>0</v>
      </c>
      <c r="D147" s="7">
        <v>1</v>
      </c>
      <c r="E147" s="6" t="s">
        <v>23</v>
      </c>
      <c r="F147" s="8">
        <v>0</v>
      </c>
      <c r="G147" s="8">
        <v>119761.39</v>
      </c>
      <c r="H147" s="8">
        <v>0</v>
      </c>
      <c r="I147" s="8">
        <v>119761.39</v>
      </c>
    </row>
    <row r="148" spans="1:9" x14ac:dyDescent="0.5">
      <c r="A148" s="2" t="s">
        <v>189</v>
      </c>
      <c r="B148" s="3">
        <v>0</v>
      </c>
      <c r="C148" s="3">
        <v>0</v>
      </c>
      <c r="D148" s="3">
        <v>0</v>
      </c>
      <c r="E148" s="2" t="s">
        <v>59</v>
      </c>
      <c r="F148" s="5">
        <v>25543128.300000001</v>
      </c>
      <c r="G148" s="5">
        <v>1462489.09</v>
      </c>
      <c r="H148" s="5">
        <v>0</v>
      </c>
      <c r="I148" s="5">
        <v>27005617.390000001</v>
      </c>
    </row>
    <row r="149" spans="1:9" x14ac:dyDescent="0.5">
      <c r="A149" s="6" t="s">
        <v>189</v>
      </c>
      <c r="B149" s="7">
        <v>1</v>
      </c>
      <c r="C149" s="7">
        <v>0</v>
      </c>
      <c r="D149" s="7">
        <v>1</v>
      </c>
      <c r="E149" s="6" t="s">
        <v>23</v>
      </c>
      <c r="F149" s="8">
        <v>13283403.369999999</v>
      </c>
      <c r="G149" s="8">
        <v>760879.2</v>
      </c>
      <c r="H149" s="8">
        <v>0</v>
      </c>
      <c r="I149" s="8">
        <v>14044282.57</v>
      </c>
    </row>
    <row r="150" spans="1:9" x14ac:dyDescent="0.5">
      <c r="A150" s="2" t="s">
        <v>189</v>
      </c>
      <c r="B150" s="3">
        <v>1</v>
      </c>
      <c r="C150" s="3">
        <v>0</v>
      </c>
      <c r="D150" s="3">
        <v>16</v>
      </c>
      <c r="E150" s="2" t="s">
        <v>60</v>
      </c>
      <c r="F150" s="5">
        <v>12259724.93</v>
      </c>
      <c r="G150" s="5">
        <v>701609.89</v>
      </c>
      <c r="H150" s="5">
        <v>0</v>
      </c>
      <c r="I150" s="5">
        <v>12961334.82</v>
      </c>
    </row>
    <row r="151" spans="1:9" x14ac:dyDescent="0.5">
      <c r="A151" s="6" t="s">
        <v>190</v>
      </c>
      <c r="B151" s="7">
        <v>0</v>
      </c>
      <c r="C151" s="7">
        <v>0</v>
      </c>
      <c r="D151" s="7">
        <v>0</v>
      </c>
      <c r="E151" s="6" t="s">
        <v>62</v>
      </c>
      <c r="F151" s="8">
        <v>187308.12</v>
      </c>
      <c r="G151" s="8">
        <v>4939.7299999999996</v>
      </c>
      <c r="H151" s="8">
        <v>-18364.57</v>
      </c>
      <c r="I151" s="8">
        <v>173883.28</v>
      </c>
    </row>
    <row r="152" spans="1:9" x14ac:dyDescent="0.5">
      <c r="A152" s="2" t="s">
        <v>191</v>
      </c>
      <c r="B152" s="3">
        <v>0</v>
      </c>
      <c r="C152" s="3">
        <v>0</v>
      </c>
      <c r="D152" s="3">
        <v>0</v>
      </c>
      <c r="E152" s="2" t="s">
        <v>66</v>
      </c>
      <c r="F152" s="5">
        <v>187308.12</v>
      </c>
      <c r="G152" s="5">
        <v>4939.7299999999996</v>
      </c>
      <c r="H152" s="5">
        <v>-18364.57</v>
      </c>
      <c r="I152" s="5">
        <v>173883.28</v>
      </c>
    </row>
    <row r="153" spans="1:9" x14ac:dyDescent="0.5">
      <c r="A153" s="6" t="s">
        <v>192</v>
      </c>
      <c r="B153" s="7">
        <v>0</v>
      </c>
      <c r="C153" s="7">
        <v>0</v>
      </c>
      <c r="D153" s="7">
        <v>0</v>
      </c>
      <c r="E153" s="6" t="s">
        <v>68</v>
      </c>
      <c r="F153" s="8">
        <v>187308.12</v>
      </c>
      <c r="G153" s="8">
        <v>4939.7299999999996</v>
      </c>
      <c r="H153" s="8">
        <v>-18364.57</v>
      </c>
      <c r="I153" s="8">
        <v>173883.28</v>
      </c>
    </row>
    <row r="154" spans="1:9" x14ac:dyDescent="0.5">
      <c r="A154" s="2" t="s">
        <v>192</v>
      </c>
      <c r="B154" s="3">
        <v>1</v>
      </c>
      <c r="C154" s="3">
        <v>0</v>
      </c>
      <c r="D154" s="3">
        <v>1</v>
      </c>
      <c r="E154" s="2" t="s">
        <v>23</v>
      </c>
      <c r="F154" s="5">
        <v>187308.12</v>
      </c>
      <c r="G154" s="5">
        <v>4939.7299999999996</v>
      </c>
      <c r="H154" s="5">
        <v>-18364.57</v>
      </c>
      <c r="I154" s="5">
        <v>173883.28</v>
      </c>
    </row>
    <row r="155" spans="1:9" x14ac:dyDescent="0.5">
      <c r="A155" s="6" t="s">
        <v>193</v>
      </c>
      <c r="B155" s="7">
        <v>0</v>
      </c>
      <c r="C155" s="7">
        <v>0</v>
      </c>
      <c r="D155" s="7">
        <v>0</v>
      </c>
      <c r="E155" s="6" t="s">
        <v>194</v>
      </c>
      <c r="F155" s="8">
        <v>9774452.0800000001</v>
      </c>
      <c r="G155" s="8">
        <v>6292565.6500000004</v>
      </c>
      <c r="H155" s="8">
        <v>0</v>
      </c>
      <c r="I155" s="8">
        <v>16067017.73</v>
      </c>
    </row>
    <row r="156" spans="1:9" x14ac:dyDescent="0.5">
      <c r="A156" s="2" t="s">
        <v>193</v>
      </c>
      <c r="B156" s="3">
        <v>1</v>
      </c>
      <c r="C156" s="3">
        <v>0</v>
      </c>
      <c r="D156" s="3">
        <v>1</v>
      </c>
      <c r="E156" s="2" t="s">
        <v>23</v>
      </c>
      <c r="F156" s="5">
        <v>15398307.210000001</v>
      </c>
      <c r="G156" s="5">
        <v>4910779.2300000004</v>
      </c>
      <c r="H156" s="5">
        <v>0</v>
      </c>
      <c r="I156" s="5">
        <v>20309086.440000001</v>
      </c>
    </row>
    <row r="157" spans="1:9" x14ac:dyDescent="0.5">
      <c r="A157" s="6" t="s">
        <v>193</v>
      </c>
      <c r="B157" s="7">
        <v>1</v>
      </c>
      <c r="C157" s="7">
        <v>0</v>
      </c>
      <c r="D157" s="7">
        <v>16</v>
      </c>
      <c r="E157" s="6" t="s">
        <v>60</v>
      </c>
      <c r="F157" s="8">
        <v>-5623855.1299999999</v>
      </c>
      <c r="G157" s="8">
        <v>1381786.42</v>
      </c>
      <c r="H157" s="8">
        <v>0</v>
      </c>
      <c r="I157" s="8">
        <v>-4242068.71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"/>
  <sheetViews>
    <sheetView zoomScaleNormal="100" workbookViewId="0">
      <selection activeCell="A3" sqref="A3:I3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306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307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121028749.29000001</v>
      </c>
      <c r="G6" s="5">
        <v>5471391.3300000001</v>
      </c>
      <c r="H6" s="5">
        <v>-6492974.1299999999</v>
      </c>
      <c r="I6" s="5">
        <v>120007166.48999999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2164019.5699999998</v>
      </c>
      <c r="H7" s="8">
        <v>-2164019.5699999998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2164019.5699999998</v>
      </c>
      <c r="H8" s="5">
        <v>-2164019.5699999998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2164019.5699999998</v>
      </c>
      <c r="H9" s="8">
        <v>-2164019.5699999998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2164019.5699999998</v>
      </c>
      <c r="H10" s="5">
        <v>-2164019.5699999998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308</v>
      </c>
      <c r="F11" s="8">
        <v>0</v>
      </c>
      <c r="G11" s="8">
        <v>2164019.5699999998</v>
      </c>
      <c r="H11" s="8">
        <v>-2164019.5699999998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121028749.29000001</v>
      </c>
      <c r="G12" s="5">
        <v>3307371.76</v>
      </c>
      <c r="H12" s="5">
        <v>-4328954.5599999996</v>
      </c>
      <c r="I12" s="5">
        <v>120007166.48999999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121028749.29000001</v>
      </c>
      <c r="G13" s="8">
        <v>3307371.76</v>
      </c>
      <c r="H13" s="8">
        <v>-4328954.5599999996</v>
      </c>
      <c r="I13" s="8">
        <v>120007166.48999999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121028749.29000001</v>
      </c>
      <c r="G14" s="5">
        <v>3307371.76</v>
      </c>
      <c r="H14" s="5">
        <v>-4328954.5599999996</v>
      </c>
      <c r="I14" s="5">
        <v>120007166.48999999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121028749.29000001</v>
      </c>
      <c r="G15" s="8">
        <v>3307371.76</v>
      </c>
      <c r="H15" s="8">
        <v>-4328954.5599999996</v>
      </c>
      <c r="I15" s="8">
        <v>120007166.48999999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308</v>
      </c>
      <c r="F16" s="5">
        <v>121028749.29000001</v>
      </c>
      <c r="G16" s="5">
        <v>3307371.76</v>
      </c>
      <c r="H16" s="5">
        <v>-4328954.5599999996</v>
      </c>
      <c r="I16" s="5">
        <v>120007166.48999999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-121028749.29000001</v>
      </c>
      <c r="G17" s="8">
        <v>3185602.37</v>
      </c>
      <c r="H17" s="8">
        <v>-2164019.5699999998</v>
      </c>
      <c r="I17" s="8">
        <v>-120007166.48999999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0</v>
      </c>
      <c r="G18" s="5">
        <v>2164019.5699999998</v>
      </c>
      <c r="H18" s="5">
        <v>-2164019.5699999998</v>
      </c>
      <c r="I18" s="5">
        <v>0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0</v>
      </c>
      <c r="G19" s="8">
        <v>2164019.5699999998</v>
      </c>
      <c r="H19" s="8">
        <v>-2164019.5699999998</v>
      </c>
      <c r="I19" s="8">
        <v>0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0</v>
      </c>
      <c r="G20" s="5">
        <v>2164019.5699999998</v>
      </c>
      <c r="H20" s="5">
        <v>-2164019.5699999998</v>
      </c>
      <c r="I20" s="5">
        <v>0</v>
      </c>
    </row>
    <row r="21" spans="1:9" x14ac:dyDescent="0.5">
      <c r="A21" s="6" t="s">
        <v>224</v>
      </c>
      <c r="B21" s="7">
        <v>0</v>
      </c>
      <c r="C21" s="7">
        <v>0</v>
      </c>
      <c r="D21" s="7">
        <v>0</v>
      </c>
      <c r="E21" s="6" t="s">
        <v>47</v>
      </c>
      <c r="F21" s="8">
        <v>0</v>
      </c>
      <c r="G21" s="8">
        <v>60416.06</v>
      </c>
      <c r="H21" s="8">
        <v>-60416.06</v>
      </c>
      <c r="I21" s="8">
        <v>0</v>
      </c>
    </row>
    <row r="22" spans="1:9" x14ac:dyDescent="0.5">
      <c r="A22" s="2" t="s">
        <v>224</v>
      </c>
      <c r="B22" s="3">
        <v>13</v>
      </c>
      <c r="C22" s="3">
        <v>0</v>
      </c>
      <c r="D22" s="3">
        <v>13</v>
      </c>
      <c r="E22" s="2" t="s">
        <v>308</v>
      </c>
      <c r="F22" s="5">
        <v>0</v>
      </c>
      <c r="G22" s="5">
        <v>60416.06</v>
      </c>
      <c r="H22" s="5">
        <v>-60416.06</v>
      </c>
      <c r="I22" s="5">
        <v>0</v>
      </c>
    </row>
    <row r="23" spans="1:9" x14ac:dyDescent="0.5">
      <c r="A23" s="6" t="s">
        <v>82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2103603.5099999998</v>
      </c>
      <c r="H23" s="8">
        <v>-2103603.5099999998</v>
      </c>
      <c r="I23" s="8">
        <v>0</v>
      </c>
    </row>
    <row r="24" spans="1:9" x14ac:dyDescent="0.5">
      <c r="A24" s="2" t="s">
        <v>82</v>
      </c>
      <c r="B24" s="3">
        <v>13</v>
      </c>
      <c r="C24" s="3">
        <v>0</v>
      </c>
      <c r="D24" s="3">
        <v>13</v>
      </c>
      <c r="E24" s="2" t="s">
        <v>308</v>
      </c>
      <c r="F24" s="5">
        <v>0</v>
      </c>
      <c r="G24" s="5">
        <v>2103603.5099999998</v>
      </c>
      <c r="H24" s="5">
        <v>-2103603.5099999998</v>
      </c>
      <c r="I24" s="5">
        <v>0</v>
      </c>
    </row>
    <row r="25" spans="1:9" x14ac:dyDescent="0.5">
      <c r="A25" s="6" t="s">
        <v>93</v>
      </c>
      <c r="B25" s="7">
        <v>0</v>
      </c>
      <c r="C25" s="7">
        <v>0</v>
      </c>
      <c r="D25" s="7">
        <v>0</v>
      </c>
      <c r="E25" s="6" t="s">
        <v>94</v>
      </c>
      <c r="F25" s="8">
        <v>-121028749.29000001</v>
      </c>
      <c r="G25" s="8">
        <v>1021582.8</v>
      </c>
      <c r="H25" s="8">
        <v>0</v>
      </c>
      <c r="I25" s="8">
        <v>-120007166.48999999</v>
      </c>
    </row>
    <row r="26" spans="1:9" x14ac:dyDescent="0.5">
      <c r="A26" s="2" t="s">
        <v>122</v>
      </c>
      <c r="B26" s="3">
        <v>0</v>
      </c>
      <c r="C26" s="3">
        <v>0</v>
      </c>
      <c r="D26" s="3">
        <v>0</v>
      </c>
      <c r="E26" s="2" t="s">
        <v>123</v>
      </c>
      <c r="F26" s="5">
        <v>-121028749.29000001</v>
      </c>
      <c r="G26" s="5">
        <v>1021582.8</v>
      </c>
      <c r="H26" s="5">
        <v>0</v>
      </c>
      <c r="I26" s="5">
        <v>-120007166.48999999</v>
      </c>
    </row>
    <row r="27" spans="1:9" x14ac:dyDescent="0.5">
      <c r="A27" s="6" t="s">
        <v>124</v>
      </c>
      <c r="B27" s="7">
        <v>0</v>
      </c>
      <c r="C27" s="7">
        <v>0</v>
      </c>
      <c r="D27" s="7">
        <v>0</v>
      </c>
      <c r="E27" s="6" t="s">
        <v>125</v>
      </c>
      <c r="F27" s="8">
        <v>-121028749.29000001</v>
      </c>
      <c r="G27" s="8">
        <v>1021582.8</v>
      </c>
      <c r="H27" s="8">
        <v>0</v>
      </c>
      <c r="I27" s="8">
        <v>-120007166.48999999</v>
      </c>
    </row>
    <row r="28" spans="1:9" x14ac:dyDescent="0.5">
      <c r="A28" s="2" t="s">
        <v>128</v>
      </c>
      <c r="B28" s="3">
        <v>0</v>
      </c>
      <c r="C28" s="3">
        <v>0</v>
      </c>
      <c r="D28" s="3">
        <v>0</v>
      </c>
      <c r="E28" s="2" t="s">
        <v>129</v>
      </c>
      <c r="F28" s="5">
        <v>-121028749.29000001</v>
      </c>
      <c r="G28" s="5">
        <v>1021582.8</v>
      </c>
      <c r="H28" s="5">
        <v>0</v>
      </c>
      <c r="I28" s="5">
        <v>-120007166.48999999</v>
      </c>
    </row>
    <row r="29" spans="1:9" x14ac:dyDescent="0.5">
      <c r="A29" s="6" t="s">
        <v>128</v>
      </c>
      <c r="B29" s="7">
        <v>13</v>
      </c>
      <c r="C29" s="7">
        <v>0</v>
      </c>
      <c r="D29" s="7">
        <v>13</v>
      </c>
      <c r="E29" s="6" t="s">
        <v>308</v>
      </c>
      <c r="F29" s="8">
        <v>-121028749.29000001</v>
      </c>
      <c r="G29" s="8">
        <v>1021582.8</v>
      </c>
      <c r="H29" s="8">
        <v>0</v>
      </c>
      <c r="I29" s="8">
        <v>-120007166.48999999</v>
      </c>
    </row>
    <row r="30" spans="1:9" x14ac:dyDescent="0.5">
      <c r="A30" s="2" t="s">
        <v>134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3125186.31</v>
      </c>
      <c r="H30" s="5">
        <v>-3125186.31</v>
      </c>
      <c r="I30" s="5">
        <v>0</v>
      </c>
    </row>
    <row r="31" spans="1:9" x14ac:dyDescent="0.5">
      <c r="A31" s="6" t="s">
        <v>144</v>
      </c>
      <c r="B31" s="7">
        <v>0</v>
      </c>
      <c r="C31" s="7">
        <v>0</v>
      </c>
      <c r="D31" s="7">
        <v>0</v>
      </c>
      <c r="E31" s="6" t="s">
        <v>145</v>
      </c>
      <c r="F31" s="8">
        <v>12738679.02</v>
      </c>
      <c r="G31" s="8">
        <v>2103603.5099999998</v>
      </c>
      <c r="H31" s="8">
        <v>0</v>
      </c>
      <c r="I31" s="8">
        <v>14842282.529999999</v>
      </c>
    </row>
    <row r="32" spans="1:9" x14ac:dyDescent="0.5">
      <c r="A32" s="2" t="s">
        <v>146</v>
      </c>
      <c r="B32" s="3">
        <v>0</v>
      </c>
      <c r="C32" s="3">
        <v>0</v>
      </c>
      <c r="D32" s="3">
        <v>0</v>
      </c>
      <c r="E32" s="2" t="s">
        <v>147</v>
      </c>
      <c r="F32" s="5">
        <v>12738679.02</v>
      </c>
      <c r="G32" s="5">
        <v>2103603.5099999998</v>
      </c>
      <c r="H32" s="5">
        <v>0</v>
      </c>
      <c r="I32" s="5">
        <v>14842282.529999999</v>
      </c>
    </row>
    <row r="33" spans="1:9" x14ac:dyDescent="0.5">
      <c r="A33" s="6" t="s">
        <v>309</v>
      </c>
      <c r="B33" s="7">
        <v>0</v>
      </c>
      <c r="C33" s="7">
        <v>0</v>
      </c>
      <c r="D33" s="7">
        <v>0</v>
      </c>
      <c r="E33" s="6" t="s">
        <v>310</v>
      </c>
      <c r="F33" s="8">
        <v>12738679.02</v>
      </c>
      <c r="G33" s="8">
        <v>2103603.5099999998</v>
      </c>
      <c r="H33" s="8">
        <v>0</v>
      </c>
      <c r="I33" s="8">
        <v>14842282.529999999</v>
      </c>
    </row>
    <row r="34" spans="1:9" x14ac:dyDescent="0.5">
      <c r="A34" s="2" t="s">
        <v>309</v>
      </c>
      <c r="B34" s="3">
        <v>13</v>
      </c>
      <c r="C34" s="3">
        <v>0</v>
      </c>
      <c r="D34" s="3">
        <v>13</v>
      </c>
      <c r="E34" s="2" t="s">
        <v>308</v>
      </c>
      <c r="F34" s="5">
        <v>12738679.02</v>
      </c>
      <c r="G34" s="5">
        <v>2103603.5099999998</v>
      </c>
      <c r="H34" s="5">
        <v>0</v>
      </c>
      <c r="I34" s="5">
        <v>14842282.529999999</v>
      </c>
    </row>
    <row r="35" spans="1:9" x14ac:dyDescent="0.5">
      <c r="A35" s="6" t="s">
        <v>158</v>
      </c>
      <c r="B35" s="7">
        <v>0</v>
      </c>
      <c r="C35" s="7">
        <v>0</v>
      </c>
      <c r="D35" s="7">
        <v>0</v>
      </c>
      <c r="E35" s="6" t="s">
        <v>159</v>
      </c>
      <c r="F35" s="8">
        <v>-5108213.0599999996</v>
      </c>
      <c r="G35" s="8">
        <v>1021582.8</v>
      </c>
      <c r="H35" s="8">
        <v>-2103603.5099999998</v>
      </c>
      <c r="I35" s="8">
        <v>-6190233.7699999996</v>
      </c>
    </row>
    <row r="36" spans="1:9" x14ac:dyDescent="0.5">
      <c r="A36" s="2" t="s">
        <v>160</v>
      </c>
      <c r="B36" s="3">
        <v>0</v>
      </c>
      <c r="C36" s="3">
        <v>0</v>
      </c>
      <c r="D36" s="3">
        <v>0</v>
      </c>
      <c r="E36" s="2" t="s">
        <v>161</v>
      </c>
      <c r="F36" s="5">
        <v>-5108213.0599999996</v>
      </c>
      <c r="G36" s="5">
        <v>0</v>
      </c>
      <c r="H36" s="5">
        <v>-1082020.71</v>
      </c>
      <c r="I36" s="5">
        <v>-6190233.7699999996</v>
      </c>
    </row>
    <row r="37" spans="1:9" x14ac:dyDescent="0.5">
      <c r="A37" s="6" t="s">
        <v>160</v>
      </c>
      <c r="B37" s="7">
        <v>13</v>
      </c>
      <c r="C37" s="7">
        <v>0</v>
      </c>
      <c r="D37" s="7">
        <v>13</v>
      </c>
      <c r="E37" s="6" t="s">
        <v>308</v>
      </c>
      <c r="F37" s="8">
        <v>-5108213.0599999996</v>
      </c>
      <c r="G37" s="8">
        <v>0</v>
      </c>
      <c r="H37" s="8">
        <v>-1082020.71</v>
      </c>
      <c r="I37" s="8">
        <v>-6190233.7699999996</v>
      </c>
    </row>
    <row r="38" spans="1:9" x14ac:dyDescent="0.5">
      <c r="A38" s="2" t="s">
        <v>162</v>
      </c>
      <c r="B38" s="3">
        <v>0</v>
      </c>
      <c r="C38" s="3">
        <v>0</v>
      </c>
      <c r="D38" s="3">
        <v>0</v>
      </c>
      <c r="E38" s="2" t="s">
        <v>163</v>
      </c>
      <c r="F38" s="5">
        <v>0</v>
      </c>
      <c r="G38" s="5">
        <v>1021582.8</v>
      </c>
      <c r="H38" s="5">
        <v>-1021582.8</v>
      </c>
      <c r="I38" s="5">
        <v>0</v>
      </c>
    </row>
    <row r="39" spans="1:9" x14ac:dyDescent="0.5">
      <c r="A39" s="6" t="s">
        <v>162</v>
      </c>
      <c r="B39" s="7">
        <v>13</v>
      </c>
      <c r="C39" s="7">
        <v>0</v>
      </c>
      <c r="D39" s="7">
        <v>13</v>
      </c>
      <c r="E39" s="6" t="s">
        <v>308</v>
      </c>
      <c r="F39" s="8">
        <v>0</v>
      </c>
      <c r="G39" s="8">
        <v>1021582.8</v>
      </c>
      <c r="H39" s="8">
        <v>-1021582.8</v>
      </c>
      <c r="I39" s="8">
        <v>0</v>
      </c>
    </row>
    <row r="40" spans="1:9" x14ac:dyDescent="0.5">
      <c r="A40" s="2" t="s">
        <v>166</v>
      </c>
      <c r="B40" s="3">
        <v>0</v>
      </c>
      <c r="C40" s="3">
        <v>0</v>
      </c>
      <c r="D40" s="3">
        <v>0</v>
      </c>
      <c r="E40" s="2" t="s">
        <v>167</v>
      </c>
      <c r="F40" s="5">
        <v>-7630465.96</v>
      </c>
      <c r="G40" s="5">
        <v>0</v>
      </c>
      <c r="H40" s="5">
        <v>-1021582.8</v>
      </c>
      <c r="I40" s="5">
        <v>-8652048.7599999998</v>
      </c>
    </row>
    <row r="41" spans="1:9" x14ac:dyDescent="0.5">
      <c r="A41" s="6" t="s">
        <v>170</v>
      </c>
      <c r="B41" s="7">
        <v>0</v>
      </c>
      <c r="C41" s="7">
        <v>0</v>
      </c>
      <c r="D41" s="7">
        <v>0</v>
      </c>
      <c r="E41" s="6" t="s">
        <v>171</v>
      </c>
      <c r="F41" s="8">
        <v>-7630465.96</v>
      </c>
      <c r="G41" s="8">
        <v>0</v>
      </c>
      <c r="H41" s="8">
        <v>-1021582.8</v>
      </c>
      <c r="I41" s="8">
        <v>-8652048.7599999998</v>
      </c>
    </row>
    <row r="42" spans="1:9" ht="23.25" x14ac:dyDescent="0.5">
      <c r="A42" s="2" t="s">
        <v>172</v>
      </c>
      <c r="B42" s="3">
        <v>0</v>
      </c>
      <c r="C42" s="3">
        <v>0</v>
      </c>
      <c r="D42" s="3">
        <v>0</v>
      </c>
      <c r="E42" s="2" t="s">
        <v>173</v>
      </c>
      <c r="F42" s="5">
        <v>-7630465.96</v>
      </c>
      <c r="G42" s="5">
        <v>0</v>
      </c>
      <c r="H42" s="5">
        <v>-1021582.8</v>
      </c>
      <c r="I42" s="5">
        <v>-8652048.7599999998</v>
      </c>
    </row>
    <row r="43" spans="1:9" x14ac:dyDescent="0.5">
      <c r="A43" s="6" t="s">
        <v>172</v>
      </c>
      <c r="B43" s="7">
        <v>13</v>
      </c>
      <c r="C43" s="7">
        <v>0</v>
      </c>
      <c r="D43" s="7">
        <v>13</v>
      </c>
      <c r="E43" s="6" t="s">
        <v>308</v>
      </c>
      <c r="F43" s="8">
        <v>-7630465.96</v>
      </c>
      <c r="G43" s="8">
        <v>0</v>
      </c>
      <c r="H43" s="8">
        <v>-1021582.8</v>
      </c>
      <c r="I43" s="8">
        <v>-8652048.7599999998</v>
      </c>
    </row>
    <row r="44" spans="1:9" x14ac:dyDescent="0.5">
      <c r="A44" s="2" t="s">
        <v>176</v>
      </c>
      <c r="B44" s="3">
        <v>0</v>
      </c>
      <c r="C44" s="3">
        <v>0</v>
      </c>
      <c r="D44" s="3">
        <v>0</v>
      </c>
      <c r="E44" s="2" t="s">
        <v>159</v>
      </c>
      <c r="F44" s="5">
        <v>0</v>
      </c>
      <c r="G44" s="5">
        <v>2158264.13</v>
      </c>
      <c r="H44" s="5">
        <v>-2158264.13</v>
      </c>
      <c r="I44" s="5">
        <v>0</v>
      </c>
    </row>
    <row r="45" spans="1:9" x14ac:dyDescent="0.5">
      <c r="A45" s="6" t="s">
        <v>177</v>
      </c>
      <c r="B45" s="7">
        <v>0</v>
      </c>
      <c r="C45" s="7">
        <v>0</v>
      </c>
      <c r="D45" s="7">
        <v>0</v>
      </c>
      <c r="E45" s="6" t="s">
        <v>178</v>
      </c>
      <c r="F45" s="8">
        <v>-5362212.32</v>
      </c>
      <c r="G45" s="8">
        <v>0</v>
      </c>
      <c r="H45" s="8">
        <v>-1136681.33</v>
      </c>
      <c r="I45" s="8">
        <v>-6498893.6500000004</v>
      </c>
    </row>
    <row r="46" spans="1:9" x14ac:dyDescent="0.5">
      <c r="A46" s="2" t="s">
        <v>179</v>
      </c>
      <c r="B46" s="3">
        <v>0</v>
      </c>
      <c r="C46" s="3">
        <v>0</v>
      </c>
      <c r="D46" s="3">
        <v>0</v>
      </c>
      <c r="E46" s="2" t="s">
        <v>55</v>
      </c>
      <c r="F46" s="5">
        <v>-5362212.32</v>
      </c>
      <c r="G46" s="5">
        <v>0</v>
      </c>
      <c r="H46" s="5">
        <v>-1136681.33</v>
      </c>
      <c r="I46" s="5">
        <v>-6498893.6500000004</v>
      </c>
    </row>
    <row r="47" spans="1:9" x14ac:dyDescent="0.5">
      <c r="A47" s="6" t="s">
        <v>181</v>
      </c>
      <c r="B47" s="7">
        <v>0</v>
      </c>
      <c r="C47" s="7">
        <v>0</v>
      </c>
      <c r="D47" s="7">
        <v>0</v>
      </c>
      <c r="E47" s="6" t="s">
        <v>59</v>
      </c>
      <c r="F47" s="8">
        <v>-5362212.32</v>
      </c>
      <c r="G47" s="8">
        <v>0</v>
      </c>
      <c r="H47" s="8">
        <v>-1136681.33</v>
      </c>
      <c r="I47" s="8">
        <v>-6498893.6500000004</v>
      </c>
    </row>
    <row r="48" spans="1:9" x14ac:dyDescent="0.5">
      <c r="A48" s="2" t="s">
        <v>181</v>
      </c>
      <c r="B48" s="3">
        <v>13</v>
      </c>
      <c r="C48" s="3">
        <v>0</v>
      </c>
      <c r="D48" s="3">
        <v>13</v>
      </c>
      <c r="E48" s="2" t="s">
        <v>308</v>
      </c>
      <c r="F48" s="5">
        <v>-5362212.32</v>
      </c>
      <c r="G48" s="5">
        <v>0</v>
      </c>
      <c r="H48" s="5">
        <v>-1136681.33</v>
      </c>
      <c r="I48" s="5">
        <v>-6498893.6500000004</v>
      </c>
    </row>
    <row r="49" spans="1:9" x14ac:dyDescent="0.5">
      <c r="A49" s="6" t="s">
        <v>185</v>
      </c>
      <c r="B49" s="7">
        <v>0</v>
      </c>
      <c r="C49" s="7">
        <v>0</v>
      </c>
      <c r="D49" s="7">
        <v>0</v>
      </c>
      <c r="E49" s="6" t="s">
        <v>186</v>
      </c>
      <c r="F49" s="8">
        <v>0</v>
      </c>
      <c r="G49" s="8">
        <v>915.42</v>
      </c>
      <c r="H49" s="8">
        <v>0</v>
      </c>
      <c r="I49" s="8">
        <v>915.42</v>
      </c>
    </row>
    <row r="50" spans="1:9" x14ac:dyDescent="0.5">
      <c r="A50" s="2" t="s">
        <v>187</v>
      </c>
      <c r="B50" s="3">
        <v>0</v>
      </c>
      <c r="C50" s="3">
        <v>0</v>
      </c>
      <c r="D50" s="3">
        <v>0</v>
      </c>
      <c r="E50" s="2" t="s">
        <v>55</v>
      </c>
      <c r="F50" s="5">
        <v>0</v>
      </c>
      <c r="G50" s="5">
        <v>915.42</v>
      </c>
      <c r="H50" s="5">
        <v>0</v>
      </c>
      <c r="I50" s="5">
        <v>915.42</v>
      </c>
    </row>
    <row r="51" spans="1:9" x14ac:dyDescent="0.5">
      <c r="A51" s="6" t="s">
        <v>189</v>
      </c>
      <c r="B51" s="7">
        <v>0</v>
      </c>
      <c r="C51" s="7">
        <v>0</v>
      </c>
      <c r="D51" s="7">
        <v>0</v>
      </c>
      <c r="E51" s="6" t="s">
        <v>59</v>
      </c>
      <c r="F51" s="8">
        <v>0</v>
      </c>
      <c r="G51" s="8">
        <v>915.42</v>
      </c>
      <c r="H51" s="8">
        <v>0</v>
      </c>
      <c r="I51" s="8">
        <v>915.42</v>
      </c>
    </row>
    <row r="52" spans="1:9" x14ac:dyDescent="0.5">
      <c r="A52" s="2" t="s">
        <v>189</v>
      </c>
      <c r="B52" s="3">
        <v>13</v>
      </c>
      <c r="C52" s="3">
        <v>0</v>
      </c>
      <c r="D52" s="3">
        <v>13</v>
      </c>
      <c r="E52" s="2" t="s">
        <v>308</v>
      </c>
      <c r="F52" s="5">
        <v>0</v>
      </c>
      <c r="G52" s="5">
        <v>915.42</v>
      </c>
      <c r="H52" s="5">
        <v>0</v>
      </c>
      <c r="I52" s="5">
        <v>915.42</v>
      </c>
    </row>
    <row r="53" spans="1:9" ht="23.25" x14ac:dyDescent="0.5">
      <c r="A53" s="6" t="s">
        <v>311</v>
      </c>
      <c r="B53" s="7">
        <v>0</v>
      </c>
      <c r="C53" s="7">
        <v>0</v>
      </c>
      <c r="D53" s="7">
        <v>0</v>
      </c>
      <c r="E53" s="6" t="s">
        <v>296</v>
      </c>
      <c r="F53" s="8">
        <v>253999.26</v>
      </c>
      <c r="G53" s="8">
        <v>53745.2</v>
      </c>
      <c r="H53" s="8">
        <v>0</v>
      </c>
      <c r="I53" s="8">
        <v>307744.46000000002</v>
      </c>
    </row>
    <row r="54" spans="1:9" x14ac:dyDescent="0.5">
      <c r="A54" s="2" t="s">
        <v>311</v>
      </c>
      <c r="B54" s="3">
        <v>13</v>
      </c>
      <c r="C54" s="3">
        <v>0</v>
      </c>
      <c r="D54" s="3">
        <v>13</v>
      </c>
      <c r="E54" s="2" t="s">
        <v>308</v>
      </c>
      <c r="F54" s="5">
        <v>253999.26</v>
      </c>
      <c r="G54" s="5">
        <v>53745.2</v>
      </c>
      <c r="H54" s="5">
        <v>0</v>
      </c>
      <c r="I54" s="5">
        <v>307744.46000000002</v>
      </c>
    </row>
    <row r="55" spans="1:9" x14ac:dyDescent="0.5">
      <c r="A55" s="6" t="s">
        <v>193</v>
      </c>
      <c r="B55" s="7">
        <v>0</v>
      </c>
      <c r="C55" s="7">
        <v>0</v>
      </c>
      <c r="D55" s="7">
        <v>0</v>
      </c>
      <c r="E55" s="6" t="s">
        <v>194</v>
      </c>
      <c r="F55" s="8">
        <v>5108213.0599999996</v>
      </c>
      <c r="G55" s="8">
        <v>2103603.5099999998</v>
      </c>
      <c r="H55" s="8">
        <v>-1021582.8</v>
      </c>
      <c r="I55" s="8">
        <v>6190233.7699999996</v>
      </c>
    </row>
    <row r="56" spans="1:9" x14ac:dyDescent="0.5">
      <c r="A56" s="2" t="s">
        <v>193</v>
      </c>
      <c r="B56" s="3">
        <v>13</v>
      </c>
      <c r="C56" s="3">
        <v>0</v>
      </c>
      <c r="D56" s="3">
        <v>13</v>
      </c>
      <c r="E56" s="2" t="s">
        <v>308</v>
      </c>
      <c r="F56" s="5">
        <v>5108213.0599999996</v>
      </c>
      <c r="G56" s="5">
        <v>2103603.5099999998</v>
      </c>
      <c r="H56" s="5">
        <v>-1021582.8</v>
      </c>
      <c r="I56" s="5">
        <v>6190233.7699999996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5"/>
  <sheetViews>
    <sheetView topLeftCell="A40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312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313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100186908.31999999</v>
      </c>
      <c r="G6" s="5">
        <v>1236331.54</v>
      </c>
      <c r="H6" s="5">
        <v>-469207.78</v>
      </c>
      <c r="I6" s="5">
        <v>100954032.08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7352.36</v>
      </c>
      <c r="G7" s="8">
        <v>156432.15</v>
      </c>
      <c r="H7" s="8">
        <v>-156320.54999999999</v>
      </c>
      <c r="I7" s="8">
        <v>7463.96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7352.36</v>
      </c>
      <c r="G8" s="5">
        <v>156432.15</v>
      </c>
      <c r="H8" s="5">
        <v>-156320.54999999999</v>
      </c>
      <c r="I8" s="5">
        <v>7463.96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7352.36</v>
      </c>
      <c r="G9" s="8">
        <v>152016.68</v>
      </c>
      <c r="H9" s="8">
        <v>-151905.07999999999</v>
      </c>
      <c r="I9" s="8">
        <v>7463.96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172.8</v>
      </c>
      <c r="H10" s="5">
        <v>-172.8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314</v>
      </c>
      <c r="F11" s="8">
        <v>0</v>
      </c>
      <c r="G11" s="8">
        <v>172.8</v>
      </c>
      <c r="H11" s="8">
        <v>-172.8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7352.36</v>
      </c>
      <c r="G12" s="5">
        <v>151843.88</v>
      </c>
      <c r="H12" s="5">
        <v>-151732.28</v>
      </c>
      <c r="I12" s="5">
        <v>7463.96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314</v>
      </c>
      <c r="F13" s="8">
        <v>7352.36</v>
      </c>
      <c r="G13" s="8">
        <v>151843.88</v>
      </c>
      <c r="H13" s="8">
        <v>-151732.28</v>
      </c>
      <c r="I13" s="8">
        <v>7463.96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4415.47</v>
      </c>
      <c r="H14" s="5">
        <v>-4415.47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4415.47</v>
      </c>
      <c r="H15" s="8">
        <v>-4415.47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314</v>
      </c>
      <c r="F16" s="5">
        <v>0</v>
      </c>
      <c r="G16" s="5">
        <v>4415.47</v>
      </c>
      <c r="H16" s="5">
        <v>-4415.47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100179555.95999999</v>
      </c>
      <c r="G17" s="8">
        <v>1079899.3899999999</v>
      </c>
      <c r="H17" s="8">
        <v>-312887.23</v>
      </c>
      <c r="I17" s="8">
        <v>100946568.12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3111672.27</v>
      </c>
      <c r="G18" s="5">
        <v>5692.89</v>
      </c>
      <c r="H18" s="5">
        <v>-8314.7000000000007</v>
      </c>
      <c r="I18" s="5">
        <v>3109050.46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316</v>
      </c>
      <c r="F19" s="8">
        <v>9795.59</v>
      </c>
      <c r="G19" s="8">
        <v>0</v>
      </c>
      <c r="H19" s="8">
        <v>-3795.59</v>
      </c>
      <c r="I19" s="8">
        <v>6000</v>
      </c>
    </row>
    <row r="20" spans="1:9" x14ac:dyDescent="0.5">
      <c r="A20" s="2" t="s">
        <v>315</v>
      </c>
      <c r="B20" s="3">
        <v>901</v>
      </c>
      <c r="C20" s="3">
        <v>0</v>
      </c>
      <c r="D20" s="3">
        <v>11</v>
      </c>
      <c r="E20" s="2" t="s">
        <v>314</v>
      </c>
      <c r="F20" s="5">
        <v>9795.59</v>
      </c>
      <c r="G20" s="5">
        <v>0</v>
      </c>
      <c r="H20" s="5">
        <v>-3795.59</v>
      </c>
      <c r="I20" s="5">
        <v>6000</v>
      </c>
    </row>
    <row r="21" spans="1:9" x14ac:dyDescent="0.5">
      <c r="A21" s="6" t="s">
        <v>317</v>
      </c>
      <c r="B21" s="7">
        <v>0</v>
      </c>
      <c r="C21" s="7">
        <v>0</v>
      </c>
      <c r="D21" s="7">
        <v>0</v>
      </c>
      <c r="E21" s="6" t="s">
        <v>219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317</v>
      </c>
      <c r="B22" s="3">
        <v>901</v>
      </c>
      <c r="C22" s="3">
        <v>0</v>
      </c>
      <c r="D22" s="3">
        <v>11</v>
      </c>
      <c r="E22" s="2" t="s">
        <v>314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0</v>
      </c>
      <c r="G23" s="8">
        <v>1173.78</v>
      </c>
      <c r="H23" s="8">
        <v>0</v>
      </c>
      <c r="I23" s="8">
        <v>1173.78</v>
      </c>
    </row>
    <row r="24" spans="1:9" x14ac:dyDescent="0.5">
      <c r="A24" s="2" t="s">
        <v>318</v>
      </c>
      <c r="B24" s="3">
        <v>901</v>
      </c>
      <c r="C24" s="3">
        <v>0</v>
      </c>
      <c r="D24" s="3">
        <v>11</v>
      </c>
      <c r="E24" s="2" t="s">
        <v>314</v>
      </c>
      <c r="F24" s="5">
        <v>0</v>
      </c>
      <c r="G24" s="5">
        <v>1173.78</v>
      </c>
      <c r="H24" s="5">
        <v>0</v>
      </c>
      <c r="I24" s="5">
        <v>1173.78</v>
      </c>
    </row>
    <row r="25" spans="1:9" x14ac:dyDescent="0.5">
      <c r="A25" s="6" t="s">
        <v>320</v>
      </c>
      <c r="B25" s="7">
        <v>0</v>
      </c>
      <c r="C25" s="7">
        <v>0</v>
      </c>
      <c r="D25" s="7">
        <v>0</v>
      </c>
      <c r="E25" s="6" t="s">
        <v>321</v>
      </c>
      <c r="F25" s="8">
        <v>0</v>
      </c>
      <c r="G25" s="8">
        <v>4519.1099999999997</v>
      </c>
      <c r="H25" s="8">
        <v>-4519.1099999999997</v>
      </c>
      <c r="I25" s="8">
        <v>0</v>
      </c>
    </row>
    <row r="26" spans="1:9" x14ac:dyDescent="0.5">
      <c r="A26" s="2" t="s">
        <v>322</v>
      </c>
      <c r="B26" s="3">
        <v>0</v>
      </c>
      <c r="C26" s="3">
        <v>0</v>
      </c>
      <c r="D26" s="3">
        <v>0</v>
      </c>
      <c r="E26" s="2" t="s">
        <v>45</v>
      </c>
      <c r="F26" s="5">
        <v>0</v>
      </c>
      <c r="G26" s="5">
        <v>4519.1099999999997</v>
      </c>
      <c r="H26" s="5">
        <v>-4519.1099999999997</v>
      </c>
      <c r="I26" s="5">
        <v>0</v>
      </c>
    </row>
    <row r="27" spans="1:9" x14ac:dyDescent="0.5">
      <c r="A27" s="6" t="s">
        <v>323</v>
      </c>
      <c r="B27" s="7">
        <v>0</v>
      </c>
      <c r="C27" s="7">
        <v>0</v>
      </c>
      <c r="D27" s="7">
        <v>0</v>
      </c>
      <c r="E27" s="6" t="s">
        <v>324</v>
      </c>
      <c r="F27" s="8">
        <v>0</v>
      </c>
      <c r="G27" s="8">
        <v>4519.1099999999997</v>
      </c>
      <c r="H27" s="8">
        <v>-4519.1099999999997</v>
      </c>
      <c r="I27" s="8">
        <v>0</v>
      </c>
    </row>
    <row r="28" spans="1:9" x14ac:dyDescent="0.5">
      <c r="A28" s="2" t="s">
        <v>323</v>
      </c>
      <c r="B28" s="3">
        <v>901</v>
      </c>
      <c r="C28" s="3">
        <v>0</v>
      </c>
      <c r="D28" s="3">
        <v>11</v>
      </c>
      <c r="E28" s="2" t="s">
        <v>314</v>
      </c>
      <c r="F28" s="5">
        <v>0</v>
      </c>
      <c r="G28" s="5">
        <v>4519.1099999999997</v>
      </c>
      <c r="H28" s="5">
        <v>-4519.1099999999997</v>
      </c>
      <c r="I28" s="5">
        <v>0</v>
      </c>
    </row>
    <row r="29" spans="1:9" x14ac:dyDescent="0.5">
      <c r="A29" s="6" t="s">
        <v>52</v>
      </c>
      <c r="B29" s="7">
        <v>0</v>
      </c>
      <c r="C29" s="7">
        <v>0</v>
      </c>
      <c r="D29" s="7">
        <v>0</v>
      </c>
      <c r="E29" s="6" t="s">
        <v>53</v>
      </c>
      <c r="F29" s="8">
        <v>97067883.689999998</v>
      </c>
      <c r="G29" s="8">
        <v>1074206.5</v>
      </c>
      <c r="H29" s="8">
        <v>-304572.53000000003</v>
      </c>
      <c r="I29" s="8">
        <v>97837517.659999996</v>
      </c>
    </row>
    <row r="30" spans="1:9" x14ac:dyDescent="0.5">
      <c r="A30" s="2" t="s">
        <v>54</v>
      </c>
      <c r="B30" s="3">
        <v>0</v>
      </c>
      <c r="C30" s="3">
        <v>0</v>
      </c>
      <c r="D30" s="3">
        <v>0</v>
      </c>
      <c r="E30" s="2" t="s">
        <v>55</v>
      </c>
      <c r="F30" s="5">
        <v>97067883.689999998</v>
      </c>
      <c r="G30" s="5">
        <v>1074206.5</v>
      </c>
      <c r="H30" s="5">
        <v>-304572.53000000003</v>
      </c>
      <c r="I30" s="5">
        <v>97837517.659999996</v>
      </c>
    </row>
    <row r="31" spans="1:9" x14ac:dyDescent="0.5">
      <c r="A31" s="6" t="s">
        <v>58</v>
      </c>
      <c r="B31" s="7">
        <v>0</v>
      </c>
      <c r="C31" s="7">
        <v>0</v>
      </c>
      <c r="D31" s="7">
        <v>0</v>
      </c>
      <c r="E31" s="6" t="s">
        <v>59</v>
      </c>
      <c r="F31" s="8">
        <v>97067883.689999998</v>
      </c>
      <c r="G31" s="8">
        <v>1074206.5</v>
      </c>
      <c r="H31" s="8">
        <v>-304572.53000000003</v>
      </c>
      <c r="I31" s="8">
        <v>97837517.659999996</v>
      </c>
    </row>
    <row r="32" spans="1:9" x14ac:dyDescent="0.5">
      <c r="A32" s="2" t="s">
        <v>58</v>
      </c>
      <c r="B32" s="3">
        <v>901</v>
      </c>
      <c r="C32" s="3">
        <v>0</v>
      </c>
      <c r="D32" s="3">
        <v>11</v>
      </c>
      <c r="E32" s="2" t="s">
        <v>314</v>
      </c>
      <c r="F32" s="5">
        <v>97067883.689999998</v>
      </c>
      <c r="G32" s="5">
        <v>1074206.5</v>
      </c>
      <c r="H32" s="5">
        <v>-304572.53000000003</v>
      </c>
      <c r="I32" s="5">
        <v>97837517.659999996</v>
      </c>
    </row>
    <row r="33" spans="1:9" x14ac:dyDescent="0.5">
      <c r="A33" s="6" t="s">
        <v>71</v>
      </c>
      <c r="B33" s="7">
        <v>0</v>
      </c>
      <c r="C33" s="7">
        <v>0</v>
      </c>
      <c r="D33" s="7">
        <v>0</v>
      </c>
      <c r="E33" s="6" t="s">
        <v>72</v>
      </c>
      <c r="F33" s="8">
        <v>-100186908.31999999</v>
      </c>
      <c r="G33" s="8">
        <v>3400959.69</v>
      </c>
      <c r="H33" s="8">
        <v>-4168083.45</v>
      </c>
      <c r="I33" s="8">
        <v>-100954032.08</v>
      </c>
    </row>
    <row r="34" spans="1:9" x14ac:dyDescent="0.5">
      <c r="A34" s="2" t="s">
        <v>73</v>
      </c>
      <c r="B34" s="3">
        <v>0</v>
      </c>
      <c r="C34" s="3">
        <v>0</v>
      </c>
      <c r="D34" s="3">
        <v>0</v>
      </c>
      <c r="E34" s="2" t="s">
        <v>74</v>
      </c>
      <c r="F34" s="5">
        <v>-2494310.0499999998</v>
      </c>
      <c r="G34" s="5">
        <v>160824.31</v>
      </c>
      <c r="H34" s="5">
        <v>-3254537.56</v>
      </c>
      <c r="I34" s="5">
        <v>-5588023.2999999998</v>
      </c>
    </row>
    <row r="35" spans="1:9" x14ac:dyDescent="0.5">
      <c r="A35" s="6" t="s">
        <v>325</v>
      </c>
      <c r="B35" s="7">
        <v>0</v>
      </c>
      <c r="C35" s="7">
        <v>0</v>
      </c>
      <c r="D35" s="7">
        <v>0</v>
      </c>
      <c r="E35" s="6" t="s">
        <v>49</v>
      </c>
      <c r="F35" s="8">
        <v>-2491095.2999999998</v>
      </c>
      <c r="G35" s="8">
        <v>153289.60999999999</v>
      </c>
      <c r="H35" s="8">
        <v>-3246536.44</v>
      </c>
      <c r="I35" s="8">
        <v>-5584342.1299999999</v>
      </c>
    </row>
    <row r="36" spans="1:9" x14ac:dyDescent="0.5">
      <c r="A36" s="2" t="s">
        <v>326</v>
      </c>
      <c r="B36" s="3">
        <v>0</v>
      </c>
      <c r="C36" s="3">
        <v>0</v>
      </c>
      <c r="D36" s="3">
        <v>0</v>
      </c>
      <c r="E36" s="2" t="s">
        <v>327</v>
      </c>
      <c r="F36" s="5">
        <v>-2347700.7200000002</v>
      </c>
      <c r="G36" s="5">
        <v>97923.7</v>
      </c>
      <c r="H36" s="5">
        <v>-92052.15</v>
      </c>
      <c r="I36" s="5">
        <v>-2341829.17</v>
      </c>
    </row>
    <row r="37" spans="1:9" x14ac:dyDescent="0.5">
      <c r="A37" s="6" t="s">
        <v>326</v>
      </c>
      <c r="B37" s="7">
        <v>901</v>
      </c>
      <c r="C37" s="7">
        <v>0</v>
      </c>
      <c r="D37" s="7">
        <v>11</v>
      </c>
      <c r="E37" s="6" t="s">
        <v>314</v>
      </c>
      <c r="F37" s="8">
        <v>-2347700.7200000002</v>
      </c>
      <c r="G37" s="8">
        <v>97923.7</v>
      </c>
      <c r="H37" s="8">
        <v>-92052.15</v>
      </c>
      <c r="I37" s="8">
        <v>-2341829.17</v>
      </c>
    </row>
    <row r="38" spans="1:9" x14ac:dyDescent="0.5">
      <c r="A38" s="2" t="s">
        <v>328</v>
      </c>
      <c r="B38" s="3">
        <v>0</v>
      </c>
      <c r="C38" s="3">
        <v>0</v>
      </c>
      <c r="D38" s="3">
        <v>0</v>
      </c>
      <c r="E38" s="2" t="s">
        <v>79</v>
      </c>
      <c r="F38" s="5">
        <v>-9518.48</v>
      </c>
      <c r="G38" s="5">
        <v>7493.26</v>
      </c>
      <c r="H38" s="5">
        <v>-5611.53</v>
      </c>
      <c r="I38" s="5">
        <v>-7636.75</v>
      </c>
    </row>
    <row r="39" spans="1:9" x14ac:dyDescent="0.5">
      <c r="A39" s="6" t="s">
        <v>328</v>
      </c>
      <c r="B39" s="7">
        <v>901</v>
      </c>
      <c r="C39" s="7">
        <v>0</v>
      </c>
      <c r="D39" s="7">
        <v>11</v>
      </c>
      <c r="E39" s="6" t="s">
        <v>314</v>
      </c>
      <c r="F39" s="8">
        <v>-9518.48</v>
      </c>
      <c r="G39" s="8">
        <v>7493.26</v>
      </c>
      <c r="H39" s="8">
        <v>-5611.53</v>
      </c>
      <c r="I39" s="8">
        <v>-7636.75</v>
      </c>
    </row>
    <row r="40" spans="1:9" x14ac:dyDescent="0.5">
      <c r="A40" s="2" t="s">
        <v>329</v>
      </c>
      <c r="B40" s="3">
        <v>0</v>
      </c>
      <c r="C40" s="3">
        <v>0</v>
      </c>
      <c r="D40" s="3">
        <v>0</v>
      </c>
      <c r="E40" s="2" t="s">
        <v>330</v>
      </c>
      <c r="F40" s="5">
        <v>-47739.45</v>
      </c>
      <c r="G40" s="5">
        <v>47739.45</v>
      </c>
      <c r="H40" s="5">
        <v>-3144353.65</v>
      </c>
      <c r="I40" s="5">
        <v>-3144353.65</v>
      </c>
    </row>
    <row r="41" spans="1:9" x14ac:dyDescent="0.5">
      <c r="A41" s="6" t="s">
        <v>329</v>
      </c>
      <c r="B41" s="7">
        <v>901</v>
      </c>
      <c r="C41" s="7">
        <v>0</v>
      </c>
      <c r="D41" s="7">
        <v>11</v>
      </c>
      <c r="E41" s="6" t="s">
        <v>314</v>
      </c>
      <c r="F41" s="8">
        <v>-47739.45</v>
      </c>
      <c r="G41" s="8">
        <v>47739.45</v>
      </c>
      <c r="H41" s="8">
        <v>-3144353.65</v>
      </c>
      <c r="I41" s="8">
        <v>-3144353.65</v>
      </c>
    </row>
    <row r="42" spans="1:9" x14ac:dyDescent="0.5">
      <c r="A42" s="2" t="s">
        <v>331</v>
      </c>
      <c r="B42" s="3">
        <v>0</v>
      </c>
      <c r="C42" s="3">
        <v>0</v>
      </c>
      <c r="D42" s="3">
        <v>0</v>
      </c>
      <c r="E42" s="2" t="s">
        <v>81</v>
      </c>
      <c r="F42" s="5">
        <v>-86136.65</v>
      </c>
      <c r="G42" s="5">
        <v>133.19999999999999</v>
      </c>
      <c r="H42" s="5">
        <v>-4519.1099999999997</v>
      </c>
      <c r="I42" s="5">
        <v>-90522.559999999998</v>
      </c>
    </row>
    <row r="43" spans="1:9" x14ac:dyDescent="0.5">
      <c r="A43" s="6" t="s">
        <v>332</v>
      </c>
      <c r="B43" s="7">
        <v>0</v>
      </c>
      <c r="C43" s="7">
        <v>0</v>
      </c>
      <c r="D43" s="7">
        <v>0</v>
      </c>
      <c r="E43" s="6" t="s">
        <v>333</v>
      </c>
      <c r="F43" s="8">
        <v>-86136.65</v>
      </c>
      <c r="G43" s="8">
        <v>133.19999999999999</v>
      </c>
      <c r="H43" s="8">
        <v>-4519.1099999999997</v>
      </c>
      <c r="I43" s="8">
        <v>-90522.559999999998</v>
      </c>
    </row>
    <row r="44" spans="1:9" x14ac:dyDescent="0.5">
      <c r="A44" s="2" t="s">
        <v>332</v>
      </c>
      <c r="B44" s="3">
        <v>901</v>
      </c>
      <c r="C44" s="3">
        <v>0</v>
      </c>
      <c r="D44" s="3">
        <v>11</v>
      </c>
      <c r="E44" s="2" t="s">
        <v>314</v>
      </c>
      <c r="F44" s="5">
        <v>-86136.65</v>
      </c>
      <c r="G44" s="5">
        <v>133.19999999999999</v>
      </c>
      <c r="H44" s="5">
        <v>-4519.1099999999997</v>
      </c>
      <c r="I44" s="5">
        <v>-90522.559999999998</v>
      </c>
    </row>
    <row r="45" spans="1:9" x14ac:dyDescent="0.5">
      <c r="A45" s="6" t="s">
        <v>83</v>
      </c>
      <c r="B45" s="7">
        <v>0</v>
      </c>
      <c r="C45" s="7">
        <v>0</v>
      </c>
      <c r="D45" s="7">
        <v>0</v>
      </c>
      <c r="E45" s="6" t="s">
        <v>53</v>
      </c>
      <c r="F45" s="8">
        <v>-3214.75</v>
      </c>
      <c r="G45" s="8">
        <v>7534.7</v>
      </c>
      <c r="H45" s="8">
        <v>-8001.12</v>
      </c>
      <c r="I45" s="8">
        <v>-3681.17</v>
      </c>
    </row>
    <row r="46" spans="1:9" x14ac:dyDescent="0.5">
      <c r="A46" s="2" t="s">
        <v>84</v>
      </c>
      <c r="B46" s="3">
        <v>0</v>
      </c>
      <c r="C46" s="3">
        <v>0</v>
      </c>
      <c r="D46" s="3">
        <v>0</v>
      </c>
      <c r="E46" s="2" t="s">
        <v>85</v>
      </c>
      <c r="F46" s="5">
        <v>0</v>
      </c>
      <c r="G46" s="5">
        <v>1409.3</v>
      </c>
      <c r="H46" s="5">
        <v>-1409.3</v>
      </c>
      <c r="I46" s="5">
        <v>0</v>
      </c>
    </row>
    <row r="47" spans="1:9" x14ac:dyDescent="0.5">
      <c r="A47" s="6" t="s">
        <v>84</v>
      </c>
      <c r="B47" s="7">
        <v>901</v>
      </c>
      <c r="C47" s="7">
        <v>0</v>
      </c>
      <c r="D47" s="7">
        <v>11</v>
      </c>
      <c r="E47" s="6" t="s">
        <v>314</v>
      </c>
      <c r="F47" s="8">
        <v>0</v>
      </c>
      <c r="G47" s="8">
        <v>1409.3</v>
      </c>
      <c r="H47" s="8">
        <v>-1409.3</v>
      </c>
      <c r="I47" s="8">
        <v>0</v>
      </c>
    </row>
    <row r="48" spans="1:9" x14ac:dyDescent="0.5">
      <c r="A48" s="2" t="s">
        <v>334</v>
      </c>
      <c r="B48" s="3">
        <v>0</v>
      </c>
      <c r="C48" s="3">
        <v>0</v>
      </c>
      <c r="D48" s="3">
        <v>0</v>
      </c>
      <c r="E48" s="2" t="s">
        <v>335</v>
      </c>
      <c r="F48" s="5">
        <v>-3002.57</v>
      </c>
      <c r="G48" s="5">
        <v>5913.22</v>
      </c>
      <c r="H48" s="5">
        <v>-6401.09</v>
      </c>
      <c r="I48" s="5">
        <v>-3490.44</v>
      </c>
    </row>
    <row r="49" spans="1:9" ht="23.25" x14ac:dyDescent="0.5">
      <c r="A49" s="6" t="s">
        <v>336</v>
      </c>
      <c r="B49" s="7">
        <v>0</v>
      </c>
      <c r="C49" s="7">
        <v>0</v>
      </c>
      <c r="D49" s="7">
        <v>0</v>
      </c>
      <c r="E49" s="6" t="s">
        <v>337</v>
      </c>
      <c r="F49" s="8">
        <v>-3002.57</v>
      </c>
      <c r="G49" s="8">
        <v>5913.22</v>
      </c>
      <c r="H49" s="8">
        <v>-6401.09</v>
      </c>
      <c r="I49" s="8">
        <v>-3490.44</v>
      </c>
    </row>
    <row r="50" spans="1:9" ht="23.25" x14ac:dyDescent="0.5">
      <c r="A50" s="2" t="s">
        <v>338</v>
      </c>
      <c r="B50" s="3">
        <v>0</v>
      </c>
      <c r="C50" s="3">
        <v>0</v>
      </c>
      <c r="D50" s="3">
        <v>0</v>
      </c>
      <c r="E50" s="2" t="s">
        <v>339</v>
      </c>
      <c r="F50" s="5">
        <v>-3002.57</v>
      </c>
      <c r="G50" s="5">
        <v>5913.22</v>
      </c>
      <c r="H50" s="5">
        <v>-6401.09</v>
      </c>
      <c r="I50" s="5">
        <v>-3490.44</v>
      </c>
    </row>
    <row r="51" spans="1:9" x14ac:dyDescent="0.5">
      <c r="A51" s="6" t="s">
        <v>338</v>
      </c>
      <c r="B51" s="7">
        <v>901</v>
      </c>
      <c r="C51" s="7">
        <v>0</v>
      </c>
      <c r="D51" s="7">
        <v>11</v>
      </c>
      <c r="E51" s="6" t="s">
        <v>314</v>
      </c>
      <c r="F51" s="8">
        <v>-3002.57</v>
      </c>
      <c r="G51" s="8">
        <v>5913.22</v>
      </c>
      <c r="H51" s="8">
        <v>-6401.09</v>
      </c>
      <c r="I51" s="8">
        <v>-3490.44</v>
      </c>
    </row>
    <row r="52" spans="1:9" x14ac:dyDescent="0.5">
      <c r="A52" s="2" t="s">
        <v>340</v>
      </c>
      <c r="B52" s="3">
        <v>0</v>
      </c>
      <c r="C52" s="3">
        <v>0</v>
      </c>
      <c r="D52" s="3">
        <v>0</v>
      </c>
      <c r="E52" s="2" t="s">
        <v>341</v>
      </c>
      <c r="F52" s="5">
        <v>-212.18</v>
      </c>
      <c r="G52" s="5">
        <v>212.18</v>
      </c>
      <c r="H52" s="5">
        <v>-190.73</v>
      </c>
      <c r="I52" s="5">
        <v>-190.73</v>
      </c>
    </row>
    <row r="53" spans="1:9" x14ac:dyDescent="0.5">
      <c r="A53" s="6" t="s">
        <v>340</v>
      </c>
      <c r="B53" s="7">
        <v>901</v>
      </c>
      <c r="C53" s="7">
        <v>0</v>
      </c>
      <c r="D53" s="7">
        <v>11</v>
      </c>
      <c r="E53" s="6" t="s">
        <v>314</v>
      </c>
      <c r="F53" s="8">
        <v>-212.18</v>
      </c>
      <c r="G53" s="8">
        <v>212.18</v>
      </c>
      <c r="H53" s="8">
        <v>-190.73</v>
      </c>
      <c r="I53" s="8">
        <v>-190.73</v>
      </c>
    </row>
    <row r="54" spans="1:9" x14ac:dyDescent="0.5">
      <c r="A54" s="2" t="s">
        <v>342</v>
      </c>
      <c r="B54" s="3">
        <v>0</v>
      </c>
      <c r="C54" s="3">
        <v>0</v>
      </c>
      <c r="D54" s="3">
        <v>0</v>
      </c>
      <c r="E54" s="2" t="s">
        <v>343</v>
      </c>
      <c r="F54" s="5">
        <v>-212.18</v>
      </c>
      <c r="G54" s="5">
        <v>212.18</v>
      </c>
      <c r="H54" s="5">
        <v>-190.73</v>
      </c>
      <c r="I54" s="5">
        <v>-190.73</v>
      </c>
    </row>
    <row r="55" spans="1:9" x14ac:dyDescent="0.5">
      <c r="A55" s="6" t="s">
        <v>342</v>
      </c>
      <c r="B55" s="7">
        <v>901</v>
      </c>
      <c r="C55" s="7">
        <v>0</v>
      </c>
      <c r="D55" s="7">
        <v>11</v>
      </c>
      <c r="E55" s="6" t="s">
        <v>314</v>
      </c>
      <c r="F55" s="8">
        <v>-212.18</v>
      </c>
      <c r="G55" s="8">
        <v>212.18</v>
      </c>
      <c r="H55" s="8">
        <v>-190.73</v>
      </c>
      <c r="I55" s="8">
        <v>-190.73</v>
      </c>
    </row>
    <row r="56" spans="1:9" x14ac:dyDescent="0.5">
      <c r="A56" s="2" t="s">
        <v>86</v>
      </c>
      <c r="B56" s="3">
        <v>0</v>
      </c>
      <c r="C56" s="3">
        <v>0</v>
      </c>
      <c r="D56" s="3">
        <v>0</v>
      </c>
      <c r="E56" s="2" t="s">
        <v>87</v>
      </c>
      <c r="F56" s="5">
        <v>-3101873.76</v>
      </c>
      <c r="G56" s="5">
        <v>3101873.76</v>
      </c>
      <c r="H56" s="5">
        <v>0</v>
      </c>
      <c r="I56" s="5">
        <v>0</v>
      </c>
    </row>
    <row r="57" spans="1:9" x14ac:dyDescent="0.5">
      <c r="A57" s="6" t="s">
        <v>344</v>
      </c>
      <c r="B57" s="7">
        <v>0</v>
      </c>
      <c r="C57" s="7">
        <v>0</v>
      </c>
      <c r="D57" s="7">
        <v>0</v>
      </c>
      <c r="E57" s="6" t="s">
        <v>49</v>
      </c>
      <c r="F57" s="8">
        <v>-3101873.76</v>
      </c>
      <c r="G57" s="8">
        <v>3101873.76</v>
      </c>
      <c r="H57" s="8">
        <v>0</v>
      </c>
      <c r="I57" s="8">
        <v>0</v>
      </c>
    </row>
    <row r="58" spans="1:9" x14ac:dyDescent="0.5">
      <c r="A58" s="2" t="s">
        <v>345</v>
      </c>
      <c r="B58" s="3">
        <v>0</v>
      </c>
      <c r="C58" s="3">
        <v>0</v>
      </c>
      <c r="D58" s="3">
        <v>0</v>
      </c>
      <c r="E58" s="2" t="s">
        <v>90</v>
      </c>
      <c r="F58" s="5">
        <v>-3101873.76</v>
      </c>
      <c r="G58" s="5">
        <v>3101873.76</v>
      </c>
      <c r="H58" s="5">
        <v>0</v>
      </c>
      <c r="I58" s="5">
        <v>0</v>
      </c>
    </row>
    <row r="59" spans="1:9" x14ac:dyDescent="0.5">
      <c r="A59" s="6" t="s">
        <v>345</v>
      </c>
      <c r="B59" s="7">
        <v>901</v>
      </c>
      <c r="C59" s="7">
        <v>0</v>
      </c>
      <c r="D59" s="7">
        <v>11</v>
      </c>
      <c r="E59" s="6" t="s">
        <v>314</v>
      </c>
      <c r="F59" s="8">
        <v>-3101873.76</v>
      </c>
      <c r="G59" s="8">
        <v>3101873.76</v>
      </c>
      <c r="H59" s="8">
        <v>0</v>
      </c>
      <c r="I59" s="8">
        <v>0</v>
      </c>
    </row>
    <row r="60" spans="1:9" x14ac:dyDescent="0.5">
      <c r="A60" s="2" t="s">
        <v>93</v>
      </c>
      <c r="B60" s="3">
        <v>0</v>
      </c>
      <c r="C60" s="3">
        <v>0</v>
      </c>
      <c r="D60" s="3">
        <v>0</v>
      </c>
      <c r="E60" s="2" t="s">
        <v>94</v>
      </c>
      <c r="F60" s="5">
        <v>-94590724.510000005</v>
      </c>
      <c r="G60" s="5">
        <v>138261.62</v>
      </c>
      <c r="H60" s="5">
        <v>-913545.89</v>
      </c>
      <c r="I60" s="5">
        <v>-95366008.780000001</v>
      </c>
    </row>
    <row r="61" spans="1:9" x14ac:dyDescent="0.5">
      <c r="A61" s="6" t="s">
        <v>122</v>
      </c>
      <c r="B61" s="7">
        <v>0</v>
      </c>
      <c r="C61" s="7">
        <v>0</v>
      </c>
      <c r="D61" s="7">
        <v>0</v>
      </c>
      <c r="E61" s="6" t="s">
        <v>123</v>
      </c>
      <c r="F61" s="8">
        <v>-94590724.510000005</v>
      </c>
      <c r="G61" s="8">
        <v>138261.62</v>
      </c>
      <c r="H61" s="8">
        <v>-913545.89</v>
      </c>
      <c r="I61" s="8">
        <v>-95366008.780000001</v>
      </c>
    </row>
    <row r="62" spans="1:9" x14ac:dyDescent="0.5">
      <c r="A62" s="2" t="s">
        <v>130</v>
      </c>
      <c r="B62" s="3">
        <v>0</v>
      </c>
      <c r="C62" s="3">
        <v>0</v>
      </c>
      <c r="D62" s="3">
        <v>0</v>
      </c>
      <c r="E62" s="2" t="s">
        <v>131</v>
      </c>
      <c r="F62" s="5">
        <v>-94590724.510000005</v>
      </c>
      <c r="G62" s="5">
        <v>138261.62</v>
      </c>
      <c r="H62" s="5">
        <v>-913545.89</v>
      </c>
      <c r="I62" s="5">
        <v>-95366008.780000001</v>
      </c>
    </row>
    <row r="63" spans="1:9" x14ac:dyDescent="0.5">
      <c r="A63" s="6" t="s">
        <v>346</v>
      </c>
      <c r="B63" s="7">
        <v>0</v>
      </c>
      <c r="C63" s="7">
        <v>0</v>
      </c>
      <c r="D63" s="7">
        <v>0</v>
      </c>
      <c r="E63" s="6" t="s">
        <v>347</v>
      </c>
      <c r="F63" s="8">
        <v>-94590724.510000005</v>
      </c>
      <c r="G63" s="8">
        <v>138261.62</v>
      </c>
      <c r="H63" s="8">
        <v>-913545.89</v>
      </c>
      <c r="I63" s="8">
        <v>-95366008.780000001</v>
      </c>
    </row>
    <row r="64" spans="1:9" x14ac:dyDescent="0.5">
      <c r="A64" s="2" t="s">
        <v>346</v>
      </c>
      <c r="B64" s="3">
        <v>901</v>
      </c>
      <c r="C64" s="3">
        <v>0</v>
      </c>
      <c r="D64" s="3">
        <v>11</v>
      </c>
      <c r="E64" s="2" t="s">
        <v>314</v>
      </c>
      <c r="F64" s="5">
        <v>-94590724.510000005</v>
      </c>
      <c r="G64" s="5">
        <v>138261.62</v>
      </c>
      <c r="H64" s="5">
        <v>-913545.89</v>
      </c>
      <c r="I64" s="5">
        <v>-95366008.780000001</v>
      </c>
    </row>
    <row r="65" spans="1:9" x14ac:dyDescent="0.5">
      <c r="A65" s="6" t="s">
        <v>348</v>
      </c>
      <c r="B65" s="7">
        <v>0</v>
      </c>
      <c r="C65" s="7">
        <v>0</v>
      </c>
      <c r="D65" s="7">
        <v>0</v>
      </c>
      <c r="E65" s="6" t="s">
        <v>49</v>
      </c>
      <c r="F65" s="8">
        <v>0</v>
      </c>
      <c r="G65" s="8">
        <v>1051873.52</v>
      </c>
      <c r="H65" s="8">
        <v>-1051873.52</v>
      </c>
      <c r="I65" s="8">
        <v>0</v>
      </c>
    </row>
    <row r="66" spans="1:9" x14ac:dyDescent="0.5">
      <c r="A66" s="2" t="s">
        <v>349</v>
      </c>
      <c r="B66" s="3">
        <v>0</v>
      </c>
      <c r="C66" s="3">
        <v>0</v>
      </c>
      <c r="D66" s="3">
        <v>0</v>
      </c>
      <c r="E66" s="2" t="s">
        <v>350</v>
      </c>
      <c r="F66" s="5">
        <v>-960.2</v>
      </c>
      <c r="G66" s="5">
        <v>0</v>
      </c>
      <c r="H66" s="5">
        <v>0</v>
      </c>
      <c r="I66" s="5">
        <v>-960.2</v>
      </c>
    </row>
    <row r="67" spans="1:9" x14ac:dyDescent="0.5">
      <c r="A67" s="6" t="s">
        <v>351</v>
      </c>
      <c r="B67" s="7">
        <v>0</v>
      </c>
      <c r="C67" s="7">
        <v>0</v>
      </c>
      <c r="D67" s="7">
        <v>0</v>
      </c>
      <c r="E67" s="6" t="s">
        <v>352</v>
      </c>
      <c r="F67" s="8">
        <v>-960.2</v>
      </c>
      <c r="G67" s="8">
        <v>0</v>
      </c>
      <c r="H67" s="8">
        <v>0</v>
      </c>
      <c r="I67" s="8">
        <v>-960.2</v>
      </c>
    </row>
    <row r="68" spans="1:9" ht="23.25" x14ac:dyDescent="0.5">
      <c r="A68" s="2" t="s">
        <v>353</v>
      </c>
      <c r="B68" s="3">
        <v>0</v>
      </c>
      <c r="C68" s="3">
        <v>0</v>
      </c>
      <c r="D68" s="3">
        <v>0</v>
      </c>
      <c r="E68" s="2" t="s">
        <v>354</v>
      </c>
      <c r="F68" s="5">
        <v>-960.2</v>
      </c>
      <c r="G68" s="5">
        <v>0</v>
      </c>
      <c r="H68" s="5">
        <v>0</v>
      </c>
      <c r="I68" s="5">
        <v>-960.2</v>
      </c>
    </row>
    <row r="69" spans="1:9" x14ac:dyDescent="0.5">
      <c r="A69" s="6" t="s">
        <v>353</v>
      </c>
      <c r="B69" s="7">
        <v>901</v>
      </c>
      <c r="C69" s="7">
        <v>0</v>
      </c>
      <c r="D69" s="7">
        <v>11</v>
      </c>
      <c r="E69" s="6" t="s">
        <v>314</v>
      </c>
      <c r="F69" s="8">
        <v>-960.2</v>
      </c>
      <c r="G69" s="8">
        <v>0</v>
      </c>
      <c r="H69" s="8">
        <v>0</v>
      </c>
      <c r="I69" s="8">
        <v>-960.2</v>
      </c>
    </row>
    <row r="70" spans="1:9" x14ac:dyDescent="0.5">
      <c r="A70" s="2" t="s">
        <v>355</v>
      </c>
      <c r="B70" s="3">
        <v>0</v>
      </c>
      <c r="C70" s="3">
        <v>0</v>
      </c>
      <c r="D70" s="3">
        <v>0</v>
      </c>
      <c r="E70" s="2" t="s">
        <v>356</v>
      </c>
      <c r="F70" s="5">
        <v>557146.43999999994</v>
      </c>
      <c r="G70" s="5">
        <v>138327.63</v>
      </c>
      <c r="H70" s="5">
        <v>-66.010000000000005</v>
      </c>
      <c r="I70" s="5">
        <v>695408.06</v>
      </c>
    </row>
    <row r="71" spans="1:9" x14ac:dyDescent="0.5">
      <c r="A71" s="6" t="s">
        <v>357</v>
      </c>
      <c r="B71" s="7">
        <v>0</v>
      </c>
      <c r="C71" s="7">
        <v>0</v>
      </c>
      <c r="D71" s="7">
        <v>0</v>
      </c>
      <c r="E71" s="6" t="s">
        <v>358</v>
      </c>
      <c r="F71" s="8">
        <v>557146.43999999994</v>
      </c>
      <c r="G71" s="8">
        <v>138327.63</v>
      </c>
      <c r="H71" s="8">
        <v>-66.010000000000005</v>
      </c>
      <c r="I71" s="8">
        <v>695408.06</v>
      </c>
    </row>
    <row r="72" spans="1:9" x14ac:dyDescent="0.5">
      <c r="A72" s="2" t="s">
        <v>359</v>
      </c>
      <c r="B72" s="3">
        <v>0</v>
      </c>
      <c r="C72" s="3">
        <v>0</v>
      </c>
      <c r="D72" s="3">
        <v>0</v>
      </c>
      <c r="E72" s="2" t="s">
        <v>360</v>
      </c>
      <c r="F72" s="5">
        <v>4110.18</v>
      </c>
      <c r="G72" s="5">
        <v>132</v>
      </c>
      <c r="H72" s="5">
        <v>-66</v>
      </c>
      <c r="I72" s="5">
        <v>4176.18</v>
      </c>
    </row>
    <row r="73" spans="1:9" x14ac:dyDescent="0.5">
      <c r="A73" s="6" t="s">
        <v>359</v>
      </c>
      <c r="B73" s="7">
        <v>901</v>
      </c>
      <c r="C73" s="7">
        <v>0</v>
      </c>
      <c r="D73" s="7">
        <v>11</v>
      </c>
      <c r="E73" s="6" t="s">
        <v>314</v>
      </c>
      <c r="F73" s="8">
        <v>4110.18</v>
      </c>
      <c r="G73" s="8">
        <v>132</v>
      </c>
      <c r="H73" s="8">
        <v>-66</v>
      </c>
      <c r="I73" s="8">
        <v>4176.18</v>
      </c>
    </row>
    <row r="74" spans="1:9" x14ac:dyDescent="0.5">
      <c r="A74" s="2" t="s">
        <v>361</v>
      </c>
      <c r="B74" s="3">
        <v>0</v>
      </c>
      <c r="C74" s="3">
        <v>0</v>
      </c>
      <c r="D74" s="3">
        <v>0</v>
      </c>
      <c r="E74" s="2" t="s">
        <v>362</v>
      </c>
      <c r="F74" s="5">
        <v>339340.59</v>
      </c>
      <c r="G74" s="5">
        <v>90598.07</v>
      </c>
      <c r="H74" s="5">
        <v>0</v>
      </c>
      <c r="I74" s="5">
        <v>429938.66</v>
      </c>
    </row>
    <row r="75" spans="1:9" x14ac:dyDescent="0.5">
      <c r="A75" s="6" t="s">
        <v>363</v>
      </c>
      <c r="B75" s="7">
        <v>0</v>
      </c>
      <c r="C75" s="7">
        <v>0</v>
      </c>
      <c r="D75" s="7">
        <v>0</v>
      </c>
      <c r="E75" s="6" t="s">
        <v>364</v>
      </c>
      <c r="F75" s="8">
        <v>141983.18</v>
      </c>
      <c r="G75" s="8">
        <v>22608.16</v>
      </c>
      <c r="H75" s="8">
        <v>0</v>
      </c>
      <c r="I75" s="8">
        <v>164591.34</v>
      </c>
    </row>
    <row r="76" spans="1:9" x14ac:dyDescent="0.5">
      <c r="A76" s="2" t="s">
        <v>363</v>
      </c>
      <c r="B76" s="3">
        <v>901</v>
      </c>
      <c r="C76" s="3">
        <v>0</v>
      </c>
      <c r="D76" s="3">
        <v>11</v>
      </c>
      <c r="E76" s="2" t="s">
        <v>314</v>
      </c>
      <c r="F76" s="5">
        <v>141983.18</v>
      </c>
      <c r="G76" s="5">
        <v>22608.16</v>
      </c>
      <c r="H76" s="5">
        <v>0</v>
      </c>
      <c r="I76" s="5">
        <v>164591.34</v>
      </c>
    </row>
    <row r="77" spans="1:9" x14ac:dyDescent="0.5">
      <c r="A77" s="6" t="s">
        <v>365</v>
      </c>
      <c r="B77" s="7">
        <v>0</v>
      </c>
      <c r="C77" s="7">
        <v>0</v>
      </c>
      <c r="D77" s="7">
        <v>0</v>
      </c>
      <c r="E77" s="6" t="s">
        <v>366</v>
      </c>
      <c r="F77" s="8">
        <v>480.18</v>
      </c>
      <c r="G77" s="8">
        <v>0</v>
      </c>
      <c r="H77" s="8">
        <v>0</v>
      </c>
      <c r="I77" s="8">
        <v>480.18</v>
      </c>
    </row>
    <row r="78" spans="1:9" x14ac:dyDescent="0.5">
      <c r="A78" s="2" t="s">
        <v>365</v>
      </c>
      <c r="B78" s="3">
        <v>901</v>
      </c>
      <c r="C78" s="3">
        <v>0</v>
      </c>
      <c r="D78" s="3">
        <v>11</v>
      </c>
      <c r="E78" s="2" t="s">
        <v>314</v>
      </c>
      <c r="F78" s="5">
        <v>480.18</v>
      </c>
      <c r="G78" s="5">
        <v>0</v>
      </c>
      <c r="H78" s="5">
        <v>0</v>
      </c>
      <c r="I78" s="5">
        <v>480.18</v>
      </c>
    </row>
    <row r="79" spans="1:9" x14ac:dyDescent="0.5">
      <c r="A79" s="6" t="s">
        <v>367</v>
      </c>
      <c r="B79" s="7">
        <v>0</v>
      </c>
      <c r="C79" s="7">
        <v>0</v>
      </c>
      <c r="D79" s="7">
        <v>0</v>
      </c>
      <c r="E79" s="6" t="s">
        <v>368</v>
      </c>
      <c r="F79" s="8">
        <v>3593.85</v>
      </c>
      <c r="G79" s="8">
        <v>0</v>
      </c>
      <c r="H79" s="8">
        <v>0</v>
      </c>
      <c r="I79" s="8">
        <v>3593.85</v>
      </c>
    </row>
    <row r="80" spans="1:9" x14ac:dyDescent="0.5">
      <c r="A80" s="2" t="s">
        <v>367</v>
      </c>
      <c r="B80" s="3">
        <v>901</v>
      </c>
      <c r="C80" s="3">
        <v>0</v>
      </c>
      <c r="D80" s="3">
        <v>11</v>
      </c>
      <c r="E80" s="2" t="s">
        <v>314</v>
      </c>
      <c r="F80" s="5">
        <v>3593.85</v>
      </c>
      <c r="G80" s="5">
        <v>0</v>
      </c>
      <c r="H80" s="5">
        <v>0</v>
      </c>
      <c r="I80" s="5">
        <v>3593.85</v>
      </c>
    </row>
    <row r="81" spans="1:9" x14ac:dyDescent="0.5">
      <c r="A81" s="6" t="s">
        <v>369</v>
      </c>
      <c r="B81" s="7">
        <v>0</v>
      </c>
      <c r="C81" s="7">
        <v>0</v>
      </c>
      <c r="D81" s="7">
        <v>0</v>
      </c>
      <c r="E81" s="6" t="s">
        <v>370</v>
      </c>
      <c r="F81" s="8">
        <v>185589.02</v>
      </c>
      <c r="G81" s="8">
        <v>67989.91</v>
      </c>
      <c r="H81" s="8">
        <v>0</v>
      </c>
      <c r="I81" s="8">
        <v>253578.93</v>
      </c>
    </row>
    <row r="82" spans="1:9" x14ac:dyDescent="0.5">
      <c r="A82" s="2" t="s">
        <v>369</v>
      </c>
      <c r="B82" s="3">
        <v>901</v>
      </c>
      <c r="C82" s="3">
        <v>0</v>
      </c>
      <c r="D82" s="3">
        <v>11</v>
      </c>
      <c r="E82" s="2" t="s">
        <v>314</v>
      </c>
      <c r="F82" s="5">
        <v>185589.02</v>
      </c>
      <c r="G82" s="5">
        <v>67989.91</v>
      </c>
      <c r="H82" s="5">
        <v>0</v>
      </c>
      <c r="I82" s="5">
        <v>253578.93</v>
      </c>
    </row>
    <row r="83" spans="1:9" x14ac:dyDescent="0.5">
      <c r="A83" s="6" t="s">
        <v>371</v>
      </c>
      <c r="B83" s="7">
        <v>0</v>
      </c>
      <c r="C83" s="7">
        <v>0</v>
      </c>
      <c r="D83" s="7">
        <v>0</v>
      </c>
      <c r="E83" s="6" t="s">
        <v>372</v>
      </c>
      <c r="F83" s="8">
        <v>185589.02</v>
      </c>
      <c r="G83" s="8">
        <v>67408.88</v>
      </c>
      <c r="H83" s="8">
        <v>0</v>
      </c>
      <c r="I83" s="8">
        <v>252997.9</v>
      </c>
    </row>
    <row r="84" spans="1:9" x14ac:dyDescent="0.5">
      <c r="A84" s="2" t="s">
        <v>371</v>
      </c>
      <c r="B84" s="3">
        <v>901</v>
      </c>
      <c r="C84" s="3">
        <v>0</v>
      </c>
      <c r="D84" s="3">
        <v>11</v>
      </c>
      <c r="E84" s="2" t="s">
        <v>314</v>
      </c>
      <c r="F84" s="5">
        <v>185589.02</v>
      </c>
      <c r="G84" s="5">
        <v>67408.88</v>
      </c>
      <c r="H84" s="5">
        <v>0</v>
      </c>
      <c r="I84" s="5">
        <v>252997.9</v>
      </c>
    </row>
    <row r="85" spans="1:9" x14ac:dyDescent="0.5">
      <c r="A85" s="6" t="s">
        <v>373</v>
      </c>
      <c r="B85" s="7">
        <v>0</v>
      </c>
      <c r="C85" s="7">
        <v>0</v>
      </c>
      <c r="D85" s="7">
        <v>0</v>
      </c>
      <c r="E85" s="6" t="s">
        <v>374</v>
      </c>
      <c r="F85" s="8">
        <v>0</v>
      </c>
      <c r="G85" s="8">
        <v>581.03</v>
      </c>
      <c r="H85" s="8">
        <v>0</v>
      </c>
      <c r="I85" s="8">
        <v>581.03</v>
      </c>
    </row>
    <row r="86" spans="1:9" x14ac:dyDescent="0.5">
      <c r="A86" s="2" t="s">
        <v>375</v>
      </c>
      <c r="B86" s="3">
        <v>0</v>
      </c>
      <c r="C86" s="3">
        <v>0</v>
      </c>
      <c r="D86" s="3">
        <v>0</v>
      </c>
      <c r="E86" s="2" t="s">
        <v>376</v>
      </c>
      <c r="F86" s="5">
        <v>0</v>
      </c>
      <c r="G86" s="5">
        <v>581.03</v>
      </c>
      <c r="H86" s="5">
        <v>0</v>
      </c>
      <c r="I86" s="5">
        <v>581.03</v>
      </c>
    </row>
    <row r="87" spans="1:9" x14ac:dyDescent="0.5">
      <c r="A87" s="6" t="s">
        <v>375</v>
      </c>
      <c r="B87" s="7">
        <v>901</v>
      </c>
      <c r="C87" s="7">
        <v>0</v>
      </c>
      <c r="D87" s="7">
        <v>11</v>
      </c>
      <c r="E87" s="6" t="s">
        <v>314</v>
      </c>
      <c r="F87" s="8">
        <v>0</v>
      </c>
      <c r="G87" s="8">
        <v>581.03</v>
      </c>
      <c r="H87" s="8">
        <v>0</v>
      </c>
      <c r="I87" s="8">
        <v>581.03</v>
      </c>
    </row>
    <row r="88" spans="1:9" x14ac:dyDescent="0.5">
      <c r="A88" s="2" t="s">
        <v>377</v>
      </c>
      <c r="B88" s="3">
        <v>0</v>
      </c>
      <c r="C88" s="3">
        <v>0</v>
      </c>
      <c r="D88" s="3">
        <v>0</v>
      </c>
      <c r="E88" s="2" t="s">
        <v>378</v>
      </c>
      <c r="F88" s="5">
        <v>7694.36</v>
      </c>
      <c r="G88" s="5">
        <v>0</v>
      </c>
      <c r="H88" s="5">
        <v>0</v>
      </c>
      <c r="I88" s="5">
        <v>7694.36</v>
      </c>
    </row>
    <row r="89" spans="1:9" x14ac:dyDescent="0.5">
      <c r="A89" s="6" t="s">
        <v>377</v>
      </c>
      <c r="B89" s="7">
        <v>901</v>
      </c>
      <c r="C89" s="7">
        <v>0</v>
      </c>
      <c r="D89" s="7">
        <v>11</v>
      </c>
      <c r="E89" s="6" t="s">
        <v>314</v>
      </c>
      <c r="F89" s="8">
        <v>7694.36</v>
      </c>
      <c r="G89" s="8">
        <v>0</v>
      </c>
      <c r="H89" s="8">
        <v>0</v>
      </c>
      <c r="I89" s="8">
        <v>7694.36</v>
      </c>
    </row>
    <row r="90" spans="1:9" x14ac:dyDescent="0.5">
      <c r="A90" s="2" t="s">
        <v>379</v>
      </c>
      <c r="B90" s="3">
        <v>0</v>
      </c>
      <c r="C90" s="3">
        <v>0</v>
      </c>
      <c r="D90" s="3">
        <v>0</v>
      </c>
      <c r="E90" s="2" t="s">
        <v>380</v>
      </c>
      <c r="F90" s="5">
        <v>7487.85</v>
      </c>
      <c r="G90" s="5">
        <v>2117.67</v>
      </c>
      <c r="H90" s="5">
        <v>0</v>
      </c>
      <c r="I90" s="5">
        <v>9605.52</v>
      </c>
    </row>
    <row r="91" spans="1:9" x14ac:dyDescent="0.5">
      <c r="A91" s="6" t="s">
        <v>381</v>
      </c>
      <c r="B91" s="7">
        <v>0</v>
      </c>
      <c r="C91" s="7">
        <v>0</v>
      </c>
      <c r="D91" s="7">
        <v>0</v>
      </c>
      <c r="E91" s="6" t="s">
        <v>382</v>
      </c>
      <c r="F91" s="8">
        <v>2744.34</v>
      </c>
      <c r="G91" s="8">
        <v>675.52</v>
      </c>
      <c r="H91" s="8">
        <v>0</v>
      </c>
      <c r="I91" s="8">
        <v>3419.86</v>
      </c>
    </row>
    <row r="92" spans="1:9" x14ac:dyDescent="0.5">
      <c r="A92" s="2" t="s">
        <v>381</v>
      </c>
      <c r="B92" s="3">
        <v>901</v>
      </c>
      <c r="C92" s="3">
        <v>0</v>
      </c>
      <c r="D92" s="3">
        <v>11</v>
      </c>
      <c r="E92" s="2" t="s">
        <v>314</v>
      </c>
      <c r="F92" s="5">
        <v>2744.34</v>
      </c>
      <c r="G92" s="5">
        <v>675.52</v>
      </c>
      <c r="H92" s="5">
        <v>0</v>
      </c>
      <c r="I92" s="5">
        <v>3419.86</v>
      </c>
    </row>
    <row r="93" spans="1:9" x14ac:dyDescent="0.5">
      <c r="A93" s="6" t="s">
        <v>383</v>
      </c>
      <c r="B93" s="7">
        <v>0</v>
      </c>
      <c r="C93" s="7">
        <v>0</v>
      </c>
      <c r="D93" s="7">
        <v>0</v>
      </c>
      <c r="E93" s="6" t="s">
        <v>384</v>
      </c>
      <c r="F93" s="8">
        <v>3977.91</v>
      </c>
      <c r="G93" s="8">
        <v>795.59</v>
      </c>
      <c r="H93" s="8">
        <v>0</v>
      </c>
      <c r="I93" s="8">
        <v>4773.5</v>
      </c>
    </row>
    <row r="94" spans="1:9" x14ac:dyDescent="0.5">
      <c r="A94" s="2" t="s">
        <v>383</v>
      </c>
      <c r="B94" s="3">
        <v>901</v>
      </c>
      <c r="C94" s="3">
        <v>0</v>
      </c>
      <c r="D94" s="3">
        <v>11</v>
      </c>
      <c r="E94" s="2" t="s">
        <v>314</v>
      </c>
      <c r="F94" s="5">
        <v>3977.91</v>
      </c>
      <c r="G94" s="5">
        <v>795.59</v>
      </c>
      <c r="H94" s="5">
        <v>0</v>
      </c>
      <c r="I94" s="5">
        <v>4773.5</v>
      </c>
    </row>
    <row r="95" spans="1:9" x14ac:dyDescent="0.5">
      <c r="A95" s="6" t="s">
        <v>385</v>
      </c>
      <c r="B95" s="7">
        <v>0</v>
      </c>
      <c r="C95" s="7">
        <v>0</v>
      </c>
      <c r="D95" s="7">
        <v>0</v>
      </c>
      <c r="E95" s="6" t="s">
        <v>386</v>
      </c>
      <c r="F95" s="8">
        <v>765.6</v>
      </c>
      <c r="G95" s="8">
        <v>646.55999999999995</v>
      </c>
      <c r="H95" s="8">
        <v>0</v>
      </c>
      <c r="I95" s="8">
        <v>1412.16</v>
      </c>
    </row>
    <row r="96" spans="1:9" x14ac:dyDescent="0.5">
      <c r="A96" s="2" t="s">
        <v>385</v>
      </c>
      <c r="B96" s="3">
        <v>901</v>
      </c>
      <c r="C96" s="3">
        <v>0</v>
      </c>
      <c r="D96" s="3">
        <v>11</v>
      </c>
      <c r="E96" s="2" t="s">
        <v>314</v>
      </c>
      <c r="F96" s="5">
        <v>765.6</v>
      </c>
      <c r="G96" s="5">
        <v>646.55999999999995</v>
      </c>
      <c r="H96" s="5">
        <v>0</v>
      </c>
      <c r="I96" s="5">
        <v>1412.16</v>
      </c>
    </row>
    <row r="97" spans="1:9" x14ac:dyDescent="0.5">
      <c r="A97" s="6" t="s">
        <v>387</v>
      </c>
      <c r="B97" s="7">
        <v>0</v>
      </c>
      <c r="C97" s="7">
        <v>0</v>
      </c>
      <c r="D97" s="7">
        <v>0</v>
      </c>
      <c r="E97" s="6" t="s">
        <v>388</v>
      </c>
      <c r="F97" s="8">
        <v>206207.82</v>
      </c>
      <c r="G97" s="8">
        <v>45479.89</v>
      </c>
      <c r="H97" s="8">
        <v>-0.01</v>
      </c>
      <c r="I97" s="8">
        <v>251687.7</v>
      </c>
    </row>
    <row r="98" spans="1:9" x14ac:dyDescent="0.5">
      <c r="A98" s="2" t="s">
        <v>389</v>
      </c>
      <c r="B98" s="3">
        <v>0</v>
      </c>
      <c r="C98" s="3">
        <v>0</v>
      </c>
      <c r="D98" s="3">
        <v>0</v>
      </c>
      <c r="E98" s="2" t="s">
        <v>390</v>
      </c>
      <c r="F98" s="5">
        <v>26727.98</v>
      </c>
      <c r="G98" s="5">
        <v>5938.05</v>
      </c>
      <c r="H98" s="5">
        <v>0</v>
      </c>
      <c r="I98" s="5">
        <v>32666.03</v>
      </c>
    </row>
    <row r="99" spans="1:9" x14ac:dyDescent="0.5">
      <c r="A99" s="6" t="s">
        <v>389</v>
      </c>
      <c r="B99" s="7">
        <v>901</v>
      </c>
      <c r="C99" s="7">
        <v>0</v>
      </c>
      <c r="D99" s="7">
        <v>11</v>
      </c>
      <c r="E99" s="6" t="s">
        <v>314</v>
      </c>
      <c r="F99" s="8">
        <v>26727.98</v>
      </c>
      <c r="G99" s="8">
        <v>5938.05</v>
      </c>
      <c r="H99" s="8">
        <v>0</v>
      </c>
      <c r="I99" s="8">
        <v>32666.03</v>
      </c>
    </row>
    <row r="100" spans="1:9" x14ac:dyDescent="0.5">
      <c r="A100" s="2" t="s">
        <v>391</v>
      </c>
      <c r="B100" s="3">
        <v>0</v>
      </c>
      <c r="C100" s="3">
        <v>0</v>
      </c>
      <c r="D100" s="3">
        <v>0</v>
      </c>
      <c r="E100" s="2" t="s">
        <v>392</v>
      </c>
      <c r="F100" s="5">
        <v>164479.84</v>
      </c>
      <c r="G100" s="5">
        <v>36541.839999999997</v>
      </c>
      <c r="H100" s="5">
        <v>-0.01</v>
      </c>
      <c r="I100" s="5">
        <v>201021.67</v>
      </c>
    </row>
    <row r="101" spans="1:9" x14ac:dyDescent="0.5">
      <c r="A101" s="6" t="s">
        <v>391</v>
      </c>
      <c r="B101" s="7">
        <v>901</v>
      </c>
      <c r="C101" s="7">
        <v>0</v>
      </c>
      <c r="D101" s="7">
        <v>11</v>
      </c>
      <c r="E101" s="6" t="s">
        <v>314</v>
      </c>
      <c r="F101" s="8">
        <v>164479.84</v>
      </c>
      <c r="G101" s="8">
        <v>36541.839999999997</v>
      </c>
      <c r="H101" s="8">
        <v>-0.01</v>
      </c>
      <c r="I101" s="8">
        <v>201021.67</v>
      </c>
    </row>
    <row r="102" spans="1:9" x14ac:dyDescent="0.5">
      <c r="A102" s="2" t="s">
        <v>393</v>
      </c>
      <c r="B102" s="3">
        <v>0</v>
      </c>
      <c r="C102" s="3">
        <v>0</v>
      </c>
      <c r="D102" s="3">
        <v>0</v>
      </c>
      <c r="E102" s="2" t="s">
        <v>394</v>
      </c>
      <c r="F102" s="5">
        <v>15000</v>
      </c>
      <c r="G102" s="5">
        <v>3000</v>
      </c>
      <c r="H102" s="5">
        <v>0</v>
      </c>
      <c r="I102" s="5">
        <v>18000</v>
      </c>
    </row>
    <row r="103" spans="1:9" x14ac:dyDescent="0.5">
      <c r="A103" s="6" t="s">
        <v>393</v>
      </c>
      <c r="B103" s="7">
        <v>901</v>
      </c>
      <c r="C103" s="7">
        <v>0</v>
      </c>
      <c r="D103" s="7">
        <v>11</v>
      </c>
      <c r="E103" s="6" t="s">
        <v>314</v>
      </c>
      <c r="F103" s="8">
        <v>15000</v>
      </c>
      <c r="G103" s="8">
        <v>3000</v>
      </c>
      <c r="H103" s="8">
        <v>0</v>
      </c>
      <c r="I103" s="8">
        <v>18000</v>
      </c>
    </row>
    <row r="104" spans="1:9" x14ac:dyDescent="0.5">
      <c r="A104" s="2" t="s">
        <v>395</v>
      </c>
      <c r="B104" s="3">
        <v>0</v>
      </c>
      <c r="C104" s="3">
        <v>0</v>
      </c>
      <c r="D104" s="3">
        <v>0</v>
      </c>
      <c r="E104" s="2" t="s">
        <v>159</v>
      </c>
      <c r="F104" s="5">
        <v>-4111996.02</v>
      </c>
      <c r="G104" s="5">
        <v>0</v>
      </c>
      <c r="H104" s="5">
        <v>-913545.89</v>
      </c>
      <c r="I104" s="5">
        <v>-5025541.91</v>
      </c>
    </row>
    <row r="105" spans="1:9" x14ac:dyDescent="0.5">
      <c r="A105" s="6" t="s">
        <v>396</v>
      </c>
      <c r="B105" s="7">
        <v>0</v>
      </c>
      <c r="C105" s="7">
        <v>0</v>
      </c>
      <c r="D105" s="7">
        <v>0</v>
      </c>
      <c r="E105" s="6" t="s">
        <v>161</v>
      </c>
      <c r="F105" s="8">
        <v>-4111996.02</v>
      </c>
      <c r="G105" s="8">
        <v>0</v>
      </c>
      <c r="H105" s="8">
        <v>-913545.89</v>
      </c>
      <c r="I105" s="8">
        <v>-5025541.91</v>
      </c>
    </row>
    <row r="106" spans="1:9" x14ac:dyDescent="0.5">
      <c r="A106" s="2" t="s">
        <v>396</v>
      </c>
      <c r="B106" s="3">
        <v>901</v>
      </c>
      <c r="C106" s="3">
        <v>0</v>
      </c>
      <c r="D106" s="3">
        <v>11</v>
      </c>
      <c r="E106" s="2" t="s">
        <v>314</v>
      </c>
      <c r="F106" s="5">
        <v>-4111996.02</v>
      </c>
      <c r="G106" s="5">
        <v>0</v>
      </c>
      <c r="H106" s="5">
        <v>-913545.89</v>
      </c>
      <c r="I106" s="5">
        <v>-5025541.91</v>
      </c>
    </row>
    <row r="107" spans="1:9" x14ac:dyDescent="0.5">
      <c r="A107" s="6" t="s">
        <v>397</v>
      </c>
      <c r="B107" s="7">
        <v>0</v>
      </c>
      <c r="C107" s="7">
        <v>0</v>
      </c>
      <c r="D107" s="7">
        <v>0</v>
      </c>
      <c r="E107" s="6" t="s">
        <v>398</v>
      </c>
      <c r="F107" s="8">
        <v>3555809.78</v>
      </c>
      <c r="G107" s="8">
        <v>913545.89</v>
      </c>
      <c r="H107" s="8">
        <v>-138261.62</v>
      </c>
      <c r="I107" s="8">
        <v>4331094.05</v>
      </c>
    </row>
    <row r="108" spans="1:9" x14ac:dyDescent="0.5">
      <c r="A108" s="2" t="s">
        <v>397</v>
      </c>
      <c r="B108" s="3">
        <v>901</v>
      </c>
      <c r="C108" s="3">
        <v>0</v>
      </c>
      <c r="D108" s="3">
        <v>11</v>
      </c>
      <c r="E108" s="2" t="s">
        <v>314</v>
      </c>
      <c r="F108" s="5">
        <v>3555809.78</v>
      </c>
      <c r="G108" s="5">
        <v>913545.89</v>
      </c>
      <c r="H108" s="5">
        <v>-138261.62</v>
      </c>
      <c r="I108" s="5">
        <v>4331094.05</v>
      </c>
    </row>
    <row r="109" spans="1:9" x14ac:dyDescent="0.5">
      <c r="A109" s="6" t="s">
        <v>176</v>
      </c>
      <c r="B109" s="7">
        <v>0</v>
      </c>
      <c r="C109" s="7">
        <v>0</v>
      </c>
      <c r="D109" s="7">
        <v>0</v>
      </c>
      <c r="E109" s="6" t="s">
        <v>159</v>
      </c>
      <c r="F109" s="8">
        <v>0</v>
      </c>
      <c r="G109" s="8">
        <v>920884.16</v>
      </c>
      <c r="H109" s="8">
        <v>-920884.16</v>
      </c>
      <c r="I109" s="8">
        <v>0</v>
      </c>
    </row>
    <row r="110" spans="1:9" x14ac:dyDescent="0.5">
      <c r="A110" s="2" t="s">
        <v>177</v>
      </c>
      <c r="B110" s="3">
        <v>0</v>
      </c>
      <c r="C110" s="3">
        <v>0</v>
      </c>
      <c r="D110" s="3">
        <v>0</v>
      </c>
      <c r="E110" s="2" t="s">
        <v>178</v>
      </c>
      <c r="F110" s="5">
        <v>-4148180.97</v>
      </c>
      <c r="G110" s="5">
        <v>0</v>
      </c>
      <c r="H110" s="5">
        <v>-920884.16</v>
      </c>
      <c r="I110" s="5">
        <v>-5069065.13</v>
      </c>
    </row>
    <row r="111" spans="1:9" x14ac:dyDescent="0.5">
      <c r="A111" s="6" t="s">
        <v>179</v>
      </c>
      <c r="B111" s="7">
        <v>0</v>
      </c>
      <c r="C111" s="7">
        <v>0</v>
      </c>
      <c r="D111" s="7">
        <v>0</v>
      </c>
      <c r="E111" s="6" t="s">
        <v>55</v>
      </c>
      <c r="F111" s="8">
        <v>-4148180.97</v>
      </c>
      <c r="G111" s="8">
        <v>0</v>
      </c>
      <c r="H111" s="8">
        <v>-920884.16</v>
      </c>
      <c r="I111" s="8">
        <v>-5069065.13</v>
      </c>
    </row>
    <row r="112" spans="1:9" x14ac:dyDescent="0.5">
      <c r="A112" s="2" t="s">
        <v>181</v>
      </c>
      <c r="B112" s="3">
        <v>0</v>
      </c>
      <c r="C112" s="3">
        <v>0</v>
      </c>
      <c r="D112" s="3">
        <v>0</v>
      </c>
      <c r="E112" s="2" t="s">
        <v>59</v>
      </c>
      <c r="F112" s="5">
        <v>-4148180.97</v>
      </c>
      <c r="G112" s="5">
        <v>0</v>
      </c>
      <c r="H112" s="5">
        <v>-920884.16</v>
      </c>
      <c r="I112" s="5">
        <v>-5069065.13</v>
      </c>
    </row>
    <row r="113" spans="1:9" x14ac:dyDescent="0.5">
      <c r="A113" s="6" t="s">
        <v>181</v>
      </c>
      <c r="B113" s="7">
        <v>901</v>
      </c>
      <c r="C113" s="7">
        <v>0</v>
      </c>
      <c r="D113" s="7">
        <v>11</v>
      </c>
      <c r="E113" s="6" t="s">
        <v>314</v>
      </c>
      <c r="F113" s="8">
        <v>-4148180.97</v>
      </c>
      <c r="G113" s="8">
        <v>0</v>
      </c>
      <c r="H113" s="8">
        <v>-920884.16</v>
      </c>
      <c r="I113" s="8">
        <v>-5069065.13</v>
      </c>
    </row>
    <row r="114" spans="1:9" x14ac:dyDescent="0.5">
      <c r="A114" s="2" t="s">
        <v>185</v>
      </c>
      <c r="B114" s="3">
        <v>0</v>
      </c>
      <c r="C114" s="3">
        <v>0</v>
      </c>
      <c r="D114" s="3">
        <v>0</v>
      </c>
      <c r="E114" s="2" t="s">
        <v>186</v>
      </c>
      <c r="F114" s="5">
        <v>36184.949999999997</v>
      </c>
      <c r="G114" s="5">
        <v>7338.27</v>
      </c>
      <c r="H114" s="5">
        <v>0</v>
      </c>
      <c r="I114" s="5">
        <v>43523.22</v>
      </c>
    </row>
    <row r="115" spans="1:9" x14ac:dyDescent="0.5">
      <c r="A115" s="6" t="s">
        <v>187</v>
      </c>
      <c r="B115" s="7">
        <v>0</v>
      </c>
      <c r="C115" s="7">
        <v>0</v>
      </c>
      <c r="D115" s="7">
        <v>0</v>
      </c>
      <c r="E115" s="6" t="s">
        <v>55</v>
      </c>
      <c r="F115" s="8">
        <v>36184.949999999997</v>
      </c>
      <c r="G115" s="8">
        <v>7338.27</v>
      </c>
      <c r="H115" s="8">
        <v>0</v>
      </c>
      <c r="I115" s="8">
        <v>43523.22</v>
      </c>
    </row>
    <row r="116" spans="1:9" x14ac:dyDescent="0.5">
      <c r="A116" s="2" t="s">
        <v>189</v>
      </c>
      <c r="B116" s="3">
        <v>0</v>
      </c>
      <c r="C116" s="3">
        <v>0</v>
      </c>
      <c r="D116" s="3">
        <v>0</v>
      </c>
      <c r="E116" s="2" t="s">
        <v>59</v>
      </c>
      <c r="F116" s="5">
        <v>0</v>
      </c>
      <c r="G116" s="5">
        <v>746.45</v>
      </c>
      <c r="H116" s="5">
        <v>0</v>
      </c>
      <c r="I116" s="5">
        <v>746.45</v>
      </c>
    </row>
    <row r="117" spans="1:9" x14ac:dyDescent="0.5">
      <c r="A117" s="6" t="s">
        <v>189</v>
      </c>
      <c r="B117" s="7">
        <v>901</v>
      </c>
      <c r="C117" s="7">
        <v>0</v>
      </c>
      <c r="D117" s="7">
        <v>11</v>
      </c>
      <c r="E117" s="6" t="s">
        <v>314</v>
      </c>
      <c r="F117" s="8">
        <v>0</v>
      </c>
      <c r="G117" s="8">
        <v>746.45</v>
      </c>
      <c r="H117" s="8">
        <v>0</v>
      </c>
      <c r="I117" s="8">
        <v>746.45</v>
      </c>
    </row>
    <row r="118" spans="1:9" x14ac:dyDescent="0.5">
      <c r="A118" s="2" t="s">
        <v>399</v>
      </c>
      <c r="B118" s="3">
        <v>0</v>
      </c>
      <c r="C118" s="3">
        <v>0</v>
      </c>
      <c r="D118" s="3">
        <v>0</v>
      </c>
      <c r="E118" s="2" t="s">
        <v>400</v>
      </c>
      <c r="F118" s="5">
        <v>36184.949999999997</v>
      </c>
      <c r="G118" s="5">
        <v>6591.82</v>
      </c>
      <c r="H118" s="5">
        <v>0</v>
      </c>
      <c r="I118" s="5">
        <v>42776.77</v>
      </c>
    </row>
    <row r="119" spans="1:9" x14ac:dyDescent="0.5">
      <c r="A119" s="6" t="s">
        <v>399</v>
      </c>
      <c r="B119" s="7">
        <v>901</v>
      </c>
      <c r="C119" s="7">
        <v>0</v>
      </c>
      <c r="D119" s="7">
        <v>11</v>
      </c>
      <c r="E119" s="6" t="s">
        <v>314</v>
      </c>
      <c r="F119" s="8">
        <v>36184.949999999997</v>
      </c>
      <c r="G119" s="8">
        <v>6591.82</v>
      </c>
      <c r="H119" s="8">
        <v>0</v>
      </c>
      <c r="I119" s="8">
        <v>42776.77</v>
      </c>
    </row>
    <row r="120" spans="1:9" x14ac:dyDescent="0.5">
      <c r="A120" s="2" t="s">
        <v>401</v>
      </c>
      <c r="B120" s="3">
        <v>0</v>
      </c>
      <c r="C120" s="3">
        <v>0</v>
      </c>
      <c r="D120" s="3">
        <v>0</v>
      </c>
      <c r="E120" s="2" t="s">
        <v>402</v>
      </c>
      <c r="F120" s="5">
        <v>19681.45</v>
      </c>
      <c r="G120" s="5">
        <v>3101.38</v>
      </c>
      <c r="H120" s="5">
        <v>0</v>
      </c>
      <c r="I120" s="5">
        <v>22782.83</v>
      </c>
    </row>
    <row r="121" spans="1:9" x14ac:dyDescent="0.5">
      <c r="A121" s="6" t="s">
        <v>401</v>
      </c>
      <c r="B121" s="7">
        <v>901</v>
      </c>
      <c r="C121" s="7">
        <v>0</v>
      </c>
      <c r="D121" s="7">
        <v>11</v>
      </c>
      <c r="E121" s="6" t="s">
        <v>314</v>
      </c>
      <c r="F121" s="8">
        <v>19681.45</v>
      </c>
      <c r="G121" s="8">
        <v>3101.38</v>
      </c>
      <c r="H121" s="8">
        <v>0</v>
      </c>
      <c r="I121" s="8">
        <v>22782.83</v>
      </c>
    </row>
    <row r="122" spans="1:9" x14ac:dyDescent="0.5">
      <c r="A122" s="2" t="s">
        <v>403</v>
      </c>
      <c r="B122" s="3">
        <v>0</v>
      </c>
      <c r="C122" s="3">
        <v>0</v>
      </c>
      <c r="D122" s="3">
        <v>0</v>
      </c>
      <c r="E122" s="2" t="s">
        <v>404</v>
      </c>
      <c r="F122" s="5">
        <v>16503.5</v>
      </c>
      <c r="G122" s="5">
        <v>3490.44</v>
      </c>
      <c r="H122" s="5">
        <v>0</v>
      </c>
      <c r="I122" s="5">
        <v>19993.939999999999</v>
      </c>
    </row>
    <row r="123" spans="1:9" x14ac:dyDescent="0.5">
      <c r="A123" s="6" t="s">
        <v>403</v>
      </c>
      <c r="B123" s="7">
        <v>901</v>
      </c>
      <c r="C123" s="7">
        <v>0</v>
      </c>
      <c r="D123" s="7">
        <v>11</v>
      </c>
      <c r="E123" s="6" t="s">
        <v>314</v>
      </c>
      <c r="F123" s="8">
        <v>16503.5</v>
      </c>
      <c r="G123" s="8">
        <v>3490.44</v>
      </c>
      <c r="H123" s="8">
        <v>0</v>
      </c>
      <c r="I123" s="8">
        <v>19993.939999999999</v>
      </c>
    </row>
    <row r="124" spans="1:9" x14ac:dyDescent="0.5">
      <c r="A124" s="2" t="s">
        <v>193</v>
      </c>
      <c r="B124" s="3">
        <v>0</v>
      </c>
      <c r="C124" s="3">
        <v>0</v>
      </c>
      <c r="D124" s="3">
        <v>0</v>
      </c>
      <c r="E124" s="2" t="s">
        <v>194</v>
      </c>
      <c r="F124" s="5">
        <v>4111996.02</v>
      </c>
      <c r="G124" s="5">
        <v>913545.89</v>
      </c>
      <c r="H124" s="5">
        <v>0</v>
      </c>
      <c r="I124" s="5">
        <v>5025541.91</v>
      </c>
    </row>
    <row r="125" spans="1:9" x14ac:dyDescent="0.5">
      <c r="A125" s="6" t="s">
        <v>193</v>
      </c>
      <c r="B125" s="7">
        <v>901</v>
      </c>
      <c r="C125" s="7">
        <v>0</v>
      </c>
      <c r="D125" s="7">
        <v>11</v>
      </c>
      <c r="E125" s="6" t="s">
        <v>314</v>
      </c>
      <c r="F125" s="8">
        <v>4111996.02</v>
      </c>
      <c r="G125" s="8">
        <v>913545.89</v>
      </c>
      <c r="H125" s="8">
        <v>0</v>
      </c>
      <c r="I125" s="8">
        <v>5025541.91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6"/>
  <sheetViews>
    <sheetView zoomScaleNormal="100" workbookViewId="0">
      <selection activeCell="A31" sqref="A3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10.1875" style="4" bestFit="1" customWidth="1"/>
    <col min="8" max="9" width="10.687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416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417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6195674.46</v>
      </c>
      <c r="G6" s="5">
        <v>120688.12</v>
      </c>
      <c r="H6" s="5">
        <v>-128233.98</v>
      </c>
      <c r="I6" s="5">
        <v>6188128.5999999996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60344.06</v>
      </c>
      <c r="H7" s="8">
        <v>-60344.06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60344.06</v>
      </c>
      <c r="H8" s="5">
        <v>-60344.06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60344.06</v>
      </c>
      <c r="H9" s="8">
        <v>-60344.06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60344.06</v>
      </c>
      <c r="H10" s="5">
        <v>-60344.06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418</v>
      </c>
      <c r="F11" s="8">
        <v>0</v>
      </c>
      <c r="G11" s="8">
        <v>60344.06</v>
      </c>
      <c r="H11" s="8">
        <v>-60344.06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6195674.46</v>
      </c>
      <c r="G12" s="5">
        <v>60344.06</v>
      </c>
      <c r="H12" s="5">
        <v>-67889.919999999998</v>
      </c>
      <c r="I12" s="5">
        <v>6188128.5999999996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6126498.1699999999</v>
      </c>
      <c r="G13" s="8">
        <v>60344.06</v>
      </c>
      <c r="H13" s="8">
        <v>-61219.06</v>
      </c>
      <c r="I13" s="8">
        <v>6125623.1699999999</v>
      </c>
    </row>
    <row r="14" spans="1:9" x14ac:dyDescent="0.5">
      <c r="A14" s="2" t="s">
        <v>315</v>
      </c>
      <c r="B14" s="3">
        <v>0</v>
      </c>
      <c r="C14" s="3">
        <v>0</v>
      </c>
      <c r="D14" s="3">
        <v>0</v>
      </c>
      <c r="E14" s="2" t="s">
        <v>316</v>
      </c>
      <c r="F14" s="5">
        <v>2625</v>
      </c>
      <c r="G14" s="5">
        <v>0</v>
      </c>
      <c r="H14" s="5">
        <v>-875</v>
      </c>
      <c r="I14" s="5">
        <v>1750</v>
      </c>
    </row>
    <row r="15" spans="1:9" x14ac:dyDescent="0.5">
      <c r="A15" s="6" t="s">
        <v>315</v>
      </c>
      <c r="B15" s="7">
        <v>913</v>
      </c>
      <c r="C15" s="7">
        <v>0</v>
      </c>
      <c r="D15" s="7">
        <v>13</v>
      </c>
      <c r="E15" s="6" t="s">
        <v>418</v>
      </c>
      <c r="F15" s="8">
        <v>2625</v>
      </c>
      <c r="G15" s="8">
        <v>0</v>
      </c>
      <c r="H15" s="8">
        <v>-875</v>
      </c>
      <c r="I15" s="8">
        <v>1750</v>
      </c>
    </row>
    <row r="16" spans="1:9" x14ac:dyDescent="0.5">
      <c r="A16" s="2" t="s">
        <v>317</v>
      </c>
      <c r="B16" s="3">
        <v>0</v>
      </c>
      <c r="C16" s="3">
        <v>0</v>
      </c>
      <c r="D16" s="3">
        <v>0</v>
      </c>
      <c r="E16" s="2" t="s">
        <v>219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317</v>
      </c>
      <c r="B17" s="7">
        <v>913</v>
      </c>
      <c r="C17" s="7">
        <v>0</v>
      </c>
      <c r="D17" s="7">
        <v>13</v>
      </c>
      <c r="E17" s="6" t="s">
        <v>418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320</v>
      </c>
      <c r="B18" s="3">
        <v>0</v>
      </c>
      <c r="C18" s="3">
        <v>0</v>
      </c>
      <c r="D18" s="3">
        <v>0</v>
      </c>
      <c r="E18" s="2" t="s">
        <v>321</v>
      </c>
      <c r="F18" s="5">
        <v>0</v>
      </c>
      <c r="G18" s="5">
        <v>60344.06</v>
      </c>
      <c r="H18" s="5">
        <v>-60344.06</v>
      </c>
      <c r="I18" s="5">
        <v>0</v>
      </c>
    </row>
    <row r="19" spans="1:9" x14ac:dyDescent="0.5">
      <c r="A19" s="6" t="s">
        <v>322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60344.06</v>
      </c>
      <c r="H19" s="8">
        <v>-60344.06</v>
      </c>
      <c r="I19" s="8">
        <v>0</v>
      </c>
    </row>
    <row r="20" spans="1:9" x14ac:dyDescent="0.5">
      <c r="A20" s="2" t="s">
        <v>323</v>
      </c>
      <c r="B20" s="3">
        <v>0</v>
      </c>
      <c r="C20" s="3">
        <v>0</v>
      </c>
      <c r="D20" s="3">
        <v>0</v>
      </c>
      <c r="E20" s="2" t="s">
        <v>324</v>
      </c>
      <c r="F20" s="5">
        <v>0</v>
      </c>
      <c r="G20" s="5">
        <v>60344.06</v>
      </c>
      <c r="H20" s="5">
        <v>-60344.06</v>
      </c>
      <c r="I20" s="5">
        <v>0</v>
      </c>
    </row>
    <row r="21" spans="1:9" x14ac:dyDescent="0.5">
      <c r="A21" s="6" t="s">
        <v>323</v>
      </c>
      <c r="B21" s="7">
        <v>913</v>
      </c>
      <c r="C21" s="7">
        <v>0</v>
      </c>
      <c r="D21" s="7">
        <v>13</v>
      </c>
      <c r="E21" s="6" t="s">
        <v>418</v>
      </c>
      <c r="F21" s="8">
        <v>0</v>
      </c>
      <c r="G21" s="8">
        <v>60344.06</v>
      </c>
      <c r="H21" s="8">
        <v>-60344.06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69176.289999999994</v>
      </c>
      <c r="G22" s="5">
        <v>0</v>
      </c>
      <c r="H22" s="5">
        <v>-6670.86</v>
      </c>
      <c r="I22" s="5">
        <v>62505.43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69176.289999999994</v>
      </c>
      <c r="G23" s="8">
        <v>0</v>
      </c>
      <c r="H23" s="8">
        <v>-6670.86</v>
      </c>
      <c r="I23" s="8">
        <v>62505.43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69176.289999999994</v>
      </c>
      <c r="G24" s="5">
        <v>0</v>
      </c>
      <c r="H24" s="5">
        <v>-6670.86</v>
      </c>
      <c r="I24" s="5">
        <v>62505.43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418</v>
      </c>
      <c r="F25" s="8">
        <v>69176.289999999994</v>
      </c>
      <c r="G25" s="8">
        <v>0</v>
      </c>
      <c r="H25" s="8">
        <v>-6670.86</v>
      </c>
      <c r="I25" s="8">
        <v>62505.43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-6195674.46</v>
      </c>
      <c r="G26" s="5">
        <v>6244633.2699999996</v>
      </c>
      <c r="H26" s="5">
        <v>-6237087.4100000001</v>
      </c>
      <c r="I26" s="5">
        <v>-6188128.5999999996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-71801.31</v>
      </c>
      <c r="G27" s="8">
        <v>120760.12</v>
      </c>
      <c r="H27" s="8">
        <v>-6237087.4100000001</v>
      </c>
      <c r="I27" s="8">
        <v>-6188128.5999999996</v>
      </c>
    </row>
    <row r="28" spans="1:9" x14ac:dyDescent="0.5">
      <c r="A28" s="2" t="s">
        <v>325</v>
      </c>
      <c r="B28" s="3">
        <v>0</v>
      </c>
      <c r="C28" s="3">
        <v>0</v>
      </c>
      <c r="D28" s="3">
        <v>0</v>
      </c>
      <c r="E28" s="2" t="s">
        <v>49</v>
      </c>
      <c r="F28" s="5">
        <v>-71801.31</v>
      </c>
      <c r="G28" s="5">
        <v>120760.12</v>
      </c>
      <c r="H28" s="5">
        <v>-6237087.4100000001</v>
      </c>
      <c r="I28" s="5">
        <v>-6188128.5999999996</v>
      </c>
    </row>
    <row r="29" spans="1:9" x14ac:dyDescent="0.5">
      <c r="A29" s="6" t="s">
        <v>326</v>
      </c>
      <c r="B29" s="7">
        <v>0</v>
      </c>
      <c r="C29" s="7">
        <v>0</v>
      </c>
      <c r="D29" s="7">
        <v>0</v>
      </c>
      <c r="E29" s="6" t="s">
        <v>327</v>
      </c>
      <c r="F29" s="8">
        <v>0</v>
      </c>
      <c r="G29" s="8">
        <v>57.08</v>
      </c>
      <c r="H29" s="8">
        <v>-57.08</v>
      </c>
      <c r="I29" s="8">
        <v>0</v>
      </c>
    </row>
    <row r="30" spans="1:9" x14ac:dyDescent="0.5">
      <c r="A30" s="2" t="s">
        <v>326</v>
      </c>
      <c r="B30" s="3">
        <v>913</v>
      </c>
      <c r="C30" s="3">
        <v>0</v>
      </c>
      <c r="D30" s="3">
        <v>13</v>
      </c>
      <c r="E30" s="2" t="s">
        <v>418</v>
      </c>
      <c r="F30" s="5">
        <v>0</v>
      </c>
      <c r="G30" s="5">
        <v>57.08</v>
      </c>
      <c r="H30" s="5">
        <v>-57.08</v>
      </c>
      <c r="I30" s="5">
        <v>0</v>
      </c>
    </row>
    <row r="31" spans="1:9" x14ac:dyDescent="0.5">
      <c r="A31" s="6" t="s">
        <v>329</v>
      </c>
      <c r="B31" s="7">
        <v>0</v>
      </c>
      <c r="C31" s="7">
        <v>0</v>
      </c>
      <c r="D31" s="7">
        <v>0</v>
      </c>
      <c r="E31" s="6" t="s">
        <v>330</v>
      </c>
      <c r="F31" s="8">
        <v>-60286.98</v>
      </c>
      <c r="G31" s="8">
        <v>60286.98</v>
      </c>
      <c r="H31" s="8">
        <v>-6176686.2699999996</v>
      </c>
      <c r="I31" s="8">
        <v>-6176686.2699999996</v>
      </c>
    </row>
    <row r="32" spans="1:9" x14ac:dyDescent="0.5">
      <c r="A32" s="2" t="s">
        <v>329</v>
      </c>
      <c r="B32" s="3">
        <v>913</v>
      </c>
      <c r="C32" s="3">
        <v>0</v>
      </c>
      <c r="D32" s="3">
        <v>13</v>
      </c>
      <c r="E32" s="2" t="s">
        <v>418</v>
      </c>
      <c r="F32" s="5">
        <v>-60286.98</v>
      </c>
      <c r="G32" s="5">
        <v>60286.98</v>
      </c>
      <c r="H32" s="5">
        <v>-6176686.2699999996</v>
      </c>
      <c r="I32" s="5">
        <v>-6176686.2699999996</v>
      </c>
    </row>
    <row r="33" spans="1:9" x14ac:dyDescent="0.5">
      <c r="A33" s="6" t="s">
        <v>331</v>
      </c>
      <c r="B33" s="7">
        <v>0</v>
      </c>
      <c r="C33" s="7">
        <v>0</v>
      </c>
      <c r="D33" s="7">
        <v>0</v>
      </c>
      <c r="E33" s="6" t="s">
        <v>81</v>
      </c>
      <c r="F33" s="8">
        <v>-11514.33</v>
      </c>
      <c r="G33" s="8">
        <v>60416.06</v>
      </c>
      <c r="H33" s="8">
        <v>-60344.06</v>
      </c>
      <c r="I33" s="8">
        <v>-11442.33</v>
      </c>
    </row>
    <row r="34" spans="1:9" x14ac:dyDescent="0.5">
      <c r="A34" s="2" t="s">
        <v>332</v>
      </c>
      <c r="B34" s="3">
        <v>0</v>
      </c>
      <c r="C34" s="3">
        <v>0</v>
      </c>
      <c r="D34" s="3">
        <v>0</v>
      </c>
      <c r="E34" s="2" t="s">
        <v>333</v>
      </c>
      <c r="F34" s="5">
        <v>-11514.33</v>
      </c>
      <c r="G34" s="5">
        <v>60416.06</v>
      </c>
      <c r="H34" s="5">
        <v>-60344.06</v>
      </c>
      <c r="I34" s="5">
        <v>-11442.33</v>
      </c>
    </row>
    <row r="35" spans="1:9" x14ac:dyDescent="0.5">
      <c r="A35" s="6" t="s">
        <v>332</v>
      </c>
      <c r="B35" s="7">
        <v>913</v>
      </c>
      <c r="C35" s="7">
        <v>0</v>
      </c>
      <c r="D35" s="7">
        <v>13</v>
      </c>
      <c r="E35" s="6" t="s">
        <v>418</v>
      </c>
      <c r="F35" s="8">
        <v>-11514.33</v>
      </c>
      <c r="G35" s="8">
        <v>60416.06</v>
      </c>
      <c r="H35" s="8">
        <v>-60344.06</v>
      </c>
      <c r="I35" s="8">
        <v>-11442.33</v>
      </c>
    </row>
    <row r="36" spans="1:9" x14ac:dyDescent="0.5">
      <c r="A36" s="2" t="s">
        <v>86</v>
      </c>
      <c r="B36" s="3">
        <v>0</v>
      </c>
      <c r="C36" s="3">
        <v>0</v>
      </c>
      <c r="D36" s="3">
        <v>0</v>
      </c>
      <c r="E36" s="2" t="s">
        <v>87</v>
      </c>
      <c r="F36" s="5">
        <v>-6123873.1500000004</v>
      </c>
      <c r="G36" s="5">
        <v>6123873.1500000004</v>
      </c>
      <c r="H36" s="5">
        <v>0</v>
      </c>
      <c r="I36" s="5">
        <v>0</v>
      </c>
    </row>
    <row r="37" spans="1:9" x14ac:dyDescent="0.5">
      <c r="A37" s="6" t="s">
        <v>344</v>
      </c>
      <c r="B37" s="7">
        <v>0</v>
      </c>
      <c r="C37" s="7">
        <v>0</v>
      </c>
      <c r="D37" s="7">
        <v>0</v>
      </c>
      <c r="E37" s="6" t="s">
        <v>49</v>
      </c>
      <c r="F37" s="8">
        <v>-6123873.1500000004</v>
      </c>
      <c r="G37" s="8">
        <v>6123873.1500000004</v>
      </c>
      <c r="H37" s="8">
        <v>0</v>
      </c>
      <c r="I37" s="8">
        <v>0</v>
      </c>
    </row>
    <row r="38" spans="1:9" x14ac:dyDescent="0.5">
      <c r="A38" s="2" t="s">
        <v>345</v>
      </c>
      <c r="B38" s="3">
        <v>0</v>
      </c>
      <c r="C38" s="3">
        <v>0</v>
      </c>
      <c r="D38" s="3">
        <v>0</v>
      </c>
      <c r="E38" s="2" t="s">
        <v>90</v>
      </c>
      <c r="F38" s="5">
        <v>-6123873.1500000004</v>
      </c>
      <c r="G38" s="5">
        <v>6123873.1500000004</v>
      </c>
      <c r="H38" s="5">
        <v>0</v>
      </c>
      <c r="I38" s="5">
        <v>0</v>
      </c>
    </row>
    <row r="39" spans="1:9" x14ac:dyDescent="0.5">
      <c r="A39" s="6" t="s">
        <v>345</v>
      </c>
      <c r="B39" s="7">
        <v>913</v>
      </c>
      <c r="C39" s="7">
        <v>0</v>
      </c>
      <c r="D39" s="7">
        <v>13</v>
      </c>
      <c r="E39" s="6" t="s">
        <v>418</v>
      </c>
      <c r="F39" s="8">
        <v>-6123873.1500000004</v>
      </c>
      <c r="G39" s="8">
        <v>6123873.1500000004</v>
      </c>
      <c r="H39" s="8">
        <v>0</v>
      </c>
      <c r="I39" s="8">
        <v>0</v>
      </c>
    </row>
    <row r="40" spans="1:9" x14ac:dyDescent="0.5">
      <c r="A40" s="2" t="s">
        <v>348</v>
      </c>
      <c r="B40" s="3">
        <v>0</v>
      </c>
      <c r="C40" s="3">
        <v>0</v>
      </c>
      <c r="D40" s="3">
        <v>0</v>
      </c>
      <c r="E40" s="2" t="s">
        <v>49</v>
      </c>
      <c r="F40" s="5">
        <v>0</v>
      </c>
      <c r="G40" s="5">
        <v>53745.2</v>
      </c>
      <c r="H40" s="5">
        <v>-53745.2</v>
      </c>
      <c r="I40" s="5">
        <v>0</v>
      </c>
    </row>
    <row r="41" spans="1:9" x14ac:dyDescent="0.5">
      <c r="A41" s="6" t="s">
        <v>349</v>
      </c>
      <c r="B41" s="7">
        <v>0</v>
      </c>
      <c r="C41" s="7">
        <v>0</v>
      </c>
      <c r="D41" s="7">
        <v>0</v>
      </c>
      <c r="E41" s="6" t="s">
        <v>350</v>
      </c>
      <c r="F41" s="8">
        <v>-253999.26</v>
      </c>
      <c r="G41" s="8">
        <v>0</v>
      </c>
      <c r="H41" s="8">
        <v>-53745.2</v>
      </c>
      <c r="I41" s="8">
        <v>-307744.46000000002</v>
      </c>
    </row>
    <row r="42" spans="1:9" x14ac:dyDescent="0.5">
      <c r="A42" s="2" t="s">
        <v>419</v>
      </c>
      <c r="B42" s="3">
        <v>0</v>
      </c>
      <c r="C42" s="3">
        <v>0</v>
      </c>
      <c r="D42" s="3">
        <v>0</v>
      </c>
      <c r="E42" s="2" t="s">
        <v>53</v>
      </c>
      <c r="F42" s="5">
        <v>-253999.26</v>
      </c>
      <c r="G42" s="5">
        <v>0</v>
      </c>
      <c r="H42" s="5">
        <v>-53745.2</v>
      </c>
      <c r="I42" s="5">
        <v>-307744.46000000002</v>
      </c>
    </row>
    <row r="43" spans="1:9" x14ac:dyDescent="0.5">
      <c r="A43" s="6" t="s">
        <v>420</v>
      </c>
      <c r="B43" s="7">
        <v>0</v>
      </c>
      <c r="C43" s="7">
        <v>0</v>
      </c>
      <c r="D43" s="7">
        <v>0</v>
      </c>
      <c r="E43" s="6" t="s">
        <v>421</v>
      </c>
      <c r="F43" s="8">
        <v>-253999.26</v>
      </c>
      <c r="G43" s="8">
        <v>0</v>
      </c>
      <c r="H43" s="8">
        <v>-53745.2</v>
      </c>
      <c r="I43" s="8">
        <v>-307744.46000000002</v>
      </c>
    </row>
    <row r="44" spans="1:9" x14ac:dyDescent="0.5">
      <c r="A44" s="2" t="s">
        <v>420</v>
      </c>
      <c r="B44" s="3">
        <v>913</v>
      </c>
      <c r="C44" s="3">
        <v>0</v>
      </c>
      <c r="D44" s="3">
        <v>13</v>
      </c>
      <c r="E44" s="2" t="s">
        <v>418</v>
      </c>
      <c r="F44" s="5">
        <v>-253999.26</v>
      </c>
      <c r="G44" s="5">
        <v>0</v>
      </c>
      <c r="H44" s="5">
        <v>-53745.2</v>
      </c>
      <c r="I44" s="5">
        <v>-307744.46000000002</v>
      </c>
    </row>
    <row r="45" spans="1:9" x14ac:dyDescent="0.5">
      <c r="A45" s="6" t="s">
        <v>355</v>
      </c>
      <c r="B45" s="7">
        <v>0</v>
      </c>
      <c r="C45" s="7">
        <v>0</v>
      </c>
      <c r="D45" s="7">
        <v>0</v>
      </c>
      <c r="E45" s="6" t="s">
        <v>356</v>
      </c>
      <c r="F45" s="8">
        <v>253999.26</v>
      </c>
      <c r="G45" s="8">
        <v>53745.2</v>
      </c>
      <c r="H45" s="8">
        <v>0</v>
      </c>
      <c r="I45" s="8">
        <v>307744.46000000002</v>
      </c>
    </row>
    <row r="46" spans="1:9" x14ac:dyDescent="0.5">
      <c r="A46" s="2" t="s">
        <v>357</v>
      </c>
      <c r="B46" s="3">
        <v>0</v>
      </c>
      <c r="C46" s="3">
        <v>0</v>
      </c>
      <c r="D46" s="3">
        <v>0</v>
      </c>
      <c r="E46" s="2" t="s">
        <v>358</v>
      </c>
      <c r="F46" s="5">
        <v>253999.26</v>
      </c>
      <c r="G46" s="5">
        <v>53745.2</v>
      </c>
      <c r="H46" s="5">
        <v>0</v>
      </c>
      <c r="I46" s="5">
        <v>307744.46000000002</v>
      </c>
    </row>
    <row r="47" spans="1:9" x14ac:dyDescent="0.5">
      <c r="A47" s="6" t="s">
        <v>379</v>
      </c>
      <c r="B47" s="7">
        <v>0</v>
      </c>
      <c r="C47" s="7">
        <v>0</v>
      </c>
      <c r="D47" s="7">
        <v>0</v>
      </c>
      <c r="E47" s="6" t="s">
        <v>380</v>
      </c>
      <c r="F47" s="8">
        <v>281.38</v>
      </c>
      <c r="G47" s="8">
        <v>57.08</v>
      </c>
      <c r="H47" s="8">
        <v>0</v>
      </c>
      <c r="I47" s="8">
        <v>338.46</v>
      </c>
    </row>
    <row r="48" spans="1:9" x14ac:dyDescent="0.5">
      <c r="A48" s="2" t="s">
        <v>381</v>
      </c>
      <c r="B48" s="3">
        <v>0</v>
      </c>
      <c r="C48" s="3">
        <v>0</v>
      </c>
      <c r="D48" s="3">
        <v>0</v>
      </c>
      <c r="E48" s="2" t="s">
        <v>382</v>
      </c>
      <c r="F48" s="5">
        <v>281.38</v>
      </c>
      <c r="G48" s="5">
        <v>57.08</v>
      </c>
      <c r="H48" s="5">
        <v>0</v>
      </c>
      <c r="I48" s="5">
        <v>338.46</v>
      </c>
    </row>
    <row r="49" spans="1:9" x14ac:dyDescent="0.5">
      <c r="A49" s="6" t="s">
        <v>381</v>
      </c>
      <c r="B49" s="7">
        <v>913</v>
      </c>
      <c r="C49" s="7">
        <v>0</v>
      </c>
      <c r="D49" s="7">
        <v>13</v>
      </c>
      <c r="E49" s="6" t="s">
        <v>418</v>
      </c>
      <c r="F49" s="8">
        <v>281.38</v>
      </c>
      <c r="G49" s="8">
        <v>57.08</v>
      </c>
      <c r="H49" s="8">
        <v>0</v>
      </c>
      <c r="I49" s="8">
        <v>338.46</v>
      </c>
    </row>
    <row r="50" spans="1:9" x14ac:dyDescent="0.5">
      <c r="A50" s="2" t="s">
        <v>387</v>
      </c>
      <c r="B50" s="3">
        <v>0</v>
      </c>
      <c r="C50" s="3">
        <v>0</v>
      </c>
      <c r="D50" s="3">
        <v>0</v>
      </c>
      <c r="E50" s="2" t="s">
        <v>388</v>
      </c>
      <c r="F50" s="5">
        <v>253717.88</v>
      </c>
      <c r="G50" s="5">
        <v>53688.12</v>
      </c>
      <c r="H50" s="5">
        <v>0</v>
      </c>
      <c r="I50" s="5">
        <v>307406</v>
      </c>
    </row>
    <row r="51" spans="1:9" x14ac:dyDescent="0.5">
      <c r="A51" s="6" t="s">
        <v>389</v>
      </c>
      <c r="B51" s="7">
        <v>0</v>
      </c>
      <c r="C51" s="7">
        <v>0</v>
      </c>
      <c r="D51" s="7">
        <v>0</v>
      </c>
      <c r="E51" s="6" t="s">
        <v>390</v>
      </c>
      <c r="F51" s="8">
        <v>34854.39</v>
      </c>
      <c r="G51" s="8">
        <v>7382.48</v>
      </c>
      <c r="H51" s="8">
        <v>0</v>
      </c>
      <c r="I51" s="8">
        <v>42236.87</v>
      </c>
    </row>
    <row r="52" spans="1:9" x14ac:dyDescent="0.5">
      <c r="A52" s="2" t="s">
        <v>389</v>
      </c>
      <c r="B52" s="3">
        <v>913</v>
      </c>
      <c r="C52" s="3">
        <v>0</v>
      </c>
      <c r="D52" s="3">
        <v>13</v>
      </c>
      <c r="E52" s="2" t="s">
        <v>418</v>
      </c>
      <c r="F52" s="5">
        <v>34854.39</v>
      </c>
      <c r="G52" s="5">
        <v>7382.48</v>
      </c>
      <c r="H52" s="5">
        <v>0</v>
      </c>
      <c r="I52" s="5">
        <v>42236.87</v>
      </c>
    </row>
    <row r="53" spans="1:9" x14ac:dyDescent="0.5">
      <c r="A53" s="6" t="s">
        <v>391</v>
      </c>
      <c r="B53" s="7">
        <v>0</v>
      </c>
      <c r="C53" s="7">
        <v>0</v>
      </c>
      <c r="D53" s="7">
        <v>0</v>
      </c>
      <c r="E53" s="6" t="s">
        <v>392</v>
      </c>
      <c r="F53" s="8">
        <v>214488.49</v>
      </c>
      <c r="G53" s="8">
        <v>45430.64</v>
      </c>
      <c r="H53" s="8">
        <v>0</v>
      </c>
      <c r="I53" s="8">
        <v>259919.13</v>
      </c>
    </row>
    <row r="54" spans="1:9" x14ac:dyDescent="0.5">
      <c r="A54" s="2" t="s">
        <v>391</v>
      </c>
      <c r="B54" s="3">
        <v>913</v>
      </c>
      <c r="C54" s="3">
        <v>0</v>
      </c>
      <c r="D54" s="3">
        <v>13</v>
      </c>
      <c r="E54" s="2" t="s">
        <v>418</v>
      </c>
      <c r="F54" s="5">
        <v>214488.49</v>
      </c>
      <c r="G54" s="5">
        <v>45430.64</v>
      </c>
      <c r="H54" s="5">
        <v>0</v>
      </c>
      <c r="I54" s="5">
        <v>259919.13</v>
      </c>
    </row>
    <row r="55" spans="1:9" x14ac:dyDescent="0.5">
      <c r="A55" s="6" t="s">
        <v>393</v>
      </c>
      <c r="B55" s="7">
        <v>0</v>
      </c>
      <c r="C55" s="7">
        <v>0</v>
      </c>
      <c r="D55" s="7">
        <v>0</v>
      </c>
      <c r="E55" s="6" t="s">
        <v>394</v>
      </c>
      <c r="F55" s="8">
        <v>4375</v>
      </c>
      <c r="G55" s="8">
        <v>875</v>
      </c>
      <c r="H55" s="8">
        <v>0</v>
      </c>
      <c r="I55" s="8">
        <v>5250</v>
      </c>
    </row>
    <row r="56" spans="1:9" x14ac:dyDescent="0.5">
      <c r="A56" s="2" t="s">
        <v>393</v>
      </c>
      <c r="B56" s="3">
        <v>913</v>
      </c>
      <c r="C56" s="3">
        <v>0</v>
      </c>
      <c r="D56" s="3">
        <v>13</v>
      </c>
      <c r="E56" s="2" t="s">
        <v>418</v>
      </c>
      <c r="F56" s="5">
        <v>4375</v>
      </c>
      <c r="G56" s="5">
        <v>875</v>
      </c>
      <c r="H56" s="5">
        <v>0</v>
      </c>
      <c r="I56" s="5">
        <v>5250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1"/>
  <sheetViews>
    <sheetView topLeftCell="A286" zoomScaleNormal="100" workbookViewId="0">
      <selection activeCell="K302" sqref="K302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  <col min="10" max="10" width="15.1875" bestFit="1" customWidth="1"/>
    <col min="11" max="11" width="13.6875" bestFit="1" customWidth="1"/>
    <col min="12" max="12" width="49.6875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195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196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4799054388.7299995</v>
      </c>
      <c r="G6" s="5">
        <v>1280575103.47</v>
      </c>
      <c r="H6" s="5">
        <v>-1357725520.9300001</v>
      </c>
      <c r="I6" s="5">
        <v>4721903971.2700005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309675.59000000003</v>
      </c>
      <c r="G7" s="8">
        <v>469650220.38999999</v>
      </c>
      <c r="H7" s="8">
        <v>-469440746.31</v>
      </c>
      <c r="I7" s="8">
        <v>519149.67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309675.59000000003</v>
      </c>
      <c r="G8" s="5">
        <v>459368876.57999998</v>
      </c>
      <c r="H8" s="5">
        <v>-459159402.5</v>
      </c>
      <c r="I8" s="5">
        <v>519149.67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309675.59000000003</v>
      </c>
      <c r="G9" s="8">
        <v>25276989.129999999</v>
      </c>
      <c r="H9" s="8">
        <v>-25067515.050000001</v>
      </c>
      <c r="I9" s="8">
        <v>519149.67</v>
      </c>
    </row>
    <row r="10" spans="1:9" x14ac:dyDescent="0.5">
      <c r="A10" s="2" t="s">
        <v>197</v>
      </c>
      <c r="B10" s="3">
        <v>0</v>
      </c>
      <c r="C10" s="3">
        <v>0</v>
      </c>
      <c r="D10" s="3">
        <v>0</v>
      </c>
      <c r="E10" s="2" t="s">
        <v>198</v>
      </c>
      <c r="F10" s="5">
        <v>309675.59000000003</v>
      </c>
      <c r="G10" s="5">
        <v>25276455.129999999</v>
      </c>
      <c r="H10" s="5">
        <v>-25066981.050000001</v>
      </c>
      <c r="I10" s="5">
        <v>519149.67</v>
      </c>
    </row>
    <row r="11" spans="1:9" x14ac:dyDescent="0.5">
      <c r="A11" s="6" t="s">
        <v>197</v>
      </c>
      <c r="B11" s="7">
        <v>2</v>
      </c>
      <c r="C11" s="7">
        <v>0</v>
      </c>
      <c r="D11" s="7">
        <v>2</v>
      </c>
      <c r="E11" s="6" t="s">
        <v>199</v>
      </c>
      <c r="F11" s="8">
        <v>209681.94</v>
      </c>
      <c r="G11" s="8">
        <v>7309868.4299999997</v>
      </c>
      <c r="H11" s="8">
        <v>-7320495.2800000003</v>
      </c>
      <c r="I11" s="8">
        <v>199055.09</v>
      </c>
    </row>
    <row r="12" spans="1:9" x14ac:dyDescent="0.5">
      <c r="A12" s="2" t="s">
        <v>197</v>
      </c>
      <c r="B12" s="3">
        <v>2</v>
      </c>
      <c r="C12" s="3">
        <v>0</v>
      </c>
      <c r="D12" s="3">
        <v>7</v>
      </c>
      <c r="E12" s="2" t="s">
        <v>200</v>
      </c>
      <c r="F12" s="5">
        <v>0</v>
      </c>
      <c r="G12" s="5">
        <v>5172205.66</v>
      </c>
      <c r="H12" s="5">
        <v>-5148850.49</v>
      </c>
      <c r="I12" s="5">
        <v>23355.17</v>
      </c>
    </row>
    <row r="13" spans="1:9" x14ac:dyDescent="0.5">
      <c r="A13" s="6" t="s">
        <v>197</v>
      </c>
      <c r="B13" s="7">
        <v>2</v>
      </c>
      <c r="C13" s="7">
        <v>0</v>
      </c>
      <c r="D13" s="7">
        <v>8</v>
      </c>
      <c r="E13" s="6" t="s">
        <v>201</v>
      </c>
      <c r="F13" s="8">
        <v>0</v>
      </c>
      <c r="G13" s="8">
        <v>6369238.8899999997</v>
      </c>
      <c r="H13" s="8">
        <v>-6172493.1299999999</v>
      </c>
      <c r="I13" s="8">
        <v>196745.76</v>
      </c>
    </row>
    <row r="14" spans="1:9" x14ac:dyDescent="0.5">
      <c r="A14" s="2" t="s">
        <v>197</v>
      </c>
      <c r="B14" s="3">
        <v>2</v>
      </c>
      <c r="C14" s="3">
        <v>0</v>
      </c>
      <c r="D14" s="3">
        <v>9</v>
      </c>
      <c r="E14" s="2" t="s">
        <v>202</v>
      </c>
      <c r="F14" s="5">
        <v>0</v>
      </c>
      <c r="G14" s="5">
        <v>4701786.53</v>
      </c>
      <c r="H14" s="5">
        <v>-4701786.53</v>
      </c>
      <c r="I14" s="5">
        <v>0</v>
      </c>
    </row>
    <row r="15" spans="1:9" x14ac:dyDescent="0.5">
      <c r="A15" s="6" t="s">
        <v>197</v>
      </c>
      <c r="B15" s="7">
        <v>2</v>
      </c>
      <c r="C15" s="7">
        <v>0</v>
      </c>
      <c r="D15" s="7">
        <v>10</v>
      </c>
      <c r="E15" s="6" t="s">
        <v>203</v>
      </c>
      <c r="F15" s="8">
        <v>99993.65</v>
      </c>
      <c r="G15" s="8">
        <v>38192.17</v>
      </c>
      <c r="H15" s="8">
        <v>-38192.17</v>
      </c>
      <c r="I15" s="8">
        <v>99993.65</v>
      </c>
    </row>
    <row r="16" spans="1:9" x14ac:dyDescent="0.5">
      <c r="A16" s="2" t="s">
        <v>197</v>
      </c>
      <c r="B16" s="3">
        <v>2</v>
      </c>
      <c r="C16" s="3">
        <v>0</v>
      </c>
      <c r="D16" s="3">
        <v>15</v>
      </c>
      <c r="E16" s="2" t="s">
        <v>204</v>
      </c>
      <c r="F16" s="5">
        <v>0</v>
      </c>
      <c r="G16" s="5">
        <v>1673970.09</v>
      </c>
      <c r="H16" s="5">
        <v>-1673970.09</v>
      </c>
      <c r="I16" s="5">
        <v>0</v>
      </c>
    </row>
    <row r="17" spans="1:9" x14ac:dyDescent="0.5">
      <c r="A17" s="6" t="s">
        <v>197</v>
      </c>
      <c r="B17" s="7">
        <v>2</v>
      </c>
      <c r="C17" s="7">
        <v>0</v>
      </c>
      <c r="D17" s="7">
        <v>17</v>
      </c>
      <c r="E17" s="6" t="s">
        <v>205</v>
      </c>
      <c r="F17" s="8">
        <v>0</v>
      </c>
      <c r="G17" s="8">
        <v>11193.36</v>
      </c>
      <c r="H17" s="8">
        <v>-11193.36</v>
      </c>
      <c r="I17" s="8">
        <v>0</v>
      </c>
    </row>
    <row r="18" spans="1:9" x14ac:dyDescent="0.5">
      <c r="A18" s="2" t="s">
        <v>24</v>
      </c>
      <c r="B18" s="3">
        <v>0</v>
      </c>
      <c r="C18" s="3">
        <v>0</v>
      </c>
      <c r="D18" s="3">
        <v>0</v>
      </c>
      <c r="E18" s="2" t="s">
        <v>25</v>
      </c>
      <c r="F18" s="5">
        <v>0</v>
      </c>
      <c r="G18" s="5">
        <v>534</v>
      </c>
      <c r="H18" s="5">
        <v>-534</v>
      </c>
      <c r="I18" s="5">
        <v>0</v>
      </c>
    </row>
    <row r="19" spans="1:9" x14ac:dyDescent="0.5">
      <c r="A19" s="6" t="s">
        <v>24</v>
      </c>
      <c r="B19" s="7">
        <v>2</v>
      </c>
      <c r="C19" s="7">
        <v>0</v>
      </c>
      <c r="D19" s="7">
        <v>10</v>
      </c>
      <c r="E19" s="6" t="s">
        <v>203</v>
      </c>
      <c r="F19" s="8">
        <v>0</v>
      </c>
      <c r="G19" s="8">
        <v>534</v>
      </c>
      <c r="H19" s="8">
        <v>-534</v>
      </c>
      <c r="I19" s="8">
        <v>0</v>
      </c>
    </row>
    <row r="20" spans="1:9" x14ac:dyDescent="0.5">
      <c r="A20" s="2" t="s">
        <v>26</v>
      </c>
      <c r="B20" s="3">
        <v>0</v>
      </c>
      <c r="C20" s="3">
        <v>0</v>
      </c>
      <c r="D20" s="3">
        <v>0</v>
      </c>
      <c r="E20" s="2" t="s">
        <v>27</v>
      </c>
      <c r="F20" s="5">
        <v>0</v>
      </c>
      <c r="G20" s="5">
        <v>434091887.44999999</v>
      </c>
      <c r="H20" s="5">
        <v>-434091887.44999999</v>
      </c>
      <c r="I20" s="5">
        <v>0</v>
      </c>
    </row>
    <row r="21" spans="1:9" x14ac:dyDescent="0.5">
      <c r="A21" s="6" t="s">
        <v>28</v>
      </c>
      <c r="B21" s="7">
        <v>0</v>
      </c>
      <c r="C21" s="7">
        <v>0</v>
      </c>
      <c r="D21" s="7">
        <v>0</v>
      </c>
      <c r="E21" s="6" t="s">
        <v>29</v>
      </c>
      <c r="F21" s="8">
        <v>0</v>
      </c>
      <c r="G21" s="8">
        <v>4411.87</v>
      </c>
      <c r="H21" s="8">
        <v>-4411.87</v>
      </c>
      <c r="I21" s="8">
        <v>0</v>
      </c>
    </row>
    <row r="22" spans="1:9" x14ac:dyDescent="0.5">
      <c r="A22" s="2" t="s">
        <v>28</v>
      </c>
      <c r="B22" s="3">
        <v>2</v>
      </c>
      <c r="C22" s="3">
        <v>0</v>
      </c>
      <c r="D22" s="3">
        <v>10</v>
      </c>
      <c r="E22" s="2" t="s">
        <v>203</v>
      </c>
      <c r="F22" s="5">
        <v>0</v>
      </c>
      <c r="G22" s="5">
        <v>4411.87</v>
      </c>
      <c r="H22" s="5">
        <v>-4411.87</v>
      </c>
      <c r="I22" s="5">
        <v>0</v>
      </c>
    </row>
    <row r="23" spans="1:9" x14ac:dyDescent="0.5">
      <c r="A23" s="6" t="s">
        <v>206</v>
      </c>
      <c r="B23" s="7">
        <v>0</v>
      </c>
      <c r="C23" s="7">
        <v>0</v>
      </c>
      <c r="D23" s="7">
        <v>0</v>
      </c>
      <c r="E23" s="6" t="s">
        <v>207</v>
      </c>
      <c r="F23" s="8">
        <v>0</v>
      </c>
      <c r="G23" s="8">
        <v>434087475.57999998</v>
      </c>
      <c r="H23" s="8">
        <v>-434087475.57999998</v>
      </c>
      <c r="I23" s="8">
        <v>0</v>
      </c>
    </row>
    <row r="24" spans="1:9" x14ac:dyDescent="0.5">
      <c r="A24" s="2" t="s">
        <v>206</v>
      </c>
      <c r="B24" s="3">
        <v>2</v>
      </c>
      <c r="C24" s="3">
        <v>0</v>
      </c>
      <c r="D24" s="3">
        <v>2</v>
      </c>
      <c r="E24" s="2" t="s">
        <v>199</v>
      </c>
      <c r="F24" s="5">
        <v>0</v>
      </c>
      <c r="G24" s="5">
        <v>199097885.31999999</v>
      </c>
      <c r="H24" s="5">
        <v>-199097885.31999999</v>
      </c>
      <c r="I24" s="5">
        <v>0</v>
      </c>
    </row>
    <row r="25" spans="1:9" x14ac:dyDescent="0.5">
      <c r="A25" s="6" t="s">
        <v>206</v>
      </c>
      <c r="B25" s="7">
        <v>2</v>
      </c>
      <c r="C25" s="7">
        <v>0</v>
      </c>
      <c r="D25" s="7">
        <v>7</v>
      </c>
      <c r="E25" s="6" t="s">
        <v>200</v>
      </c>
      <c r="F25" s="8">
        <v>0</v>
      </c>
      <c r="G25" s="8">
        <v>132256510.48999999</v>
      </c>
      <c r="H25" s="8">
        <v>-132256510.48999999</v>
      </c>
      <c r="I25" s="8">
        <v>0</v>
      </c>
    </row>
    <row r="26" spans="1:9" x14ac:dyDescent="0.5">
      <c r="A26" s="2" t="s">
        <v>206</v>
      </c>
      <c r="B26" s="3">
        <v>2</v>
      </c>
      <c r="C26" s="3">
        <v>0</v>
      </c>
      <c r="D26" s="3">
        <v>8</v>
      </c>
      <c r="E26" s="2" t="s">
        <v>201</v>
      </c>
      <c r="F26" s="5">
        <v>0</v>
      </c>
      <c r="G26" s="5">
        <v>68191581.959999993</v>
      </c>
      <c r="H26" s="5">
        <v>-68191581.959999993</v>
      </c>
      <c r="I26" s="5">
        <v>0</v>
      </c>
    </row>
    <row r="27" spans="1:9" x14ac:dyDescent="0.5">
      <c r="A27" s="6" t="s">
        <v>206</v>
      </c>
      <c r="B27" s="7">
        <v>2</v>
      </c>
      <c r="C27" s="7">
        <v>0</v>
      </c>
      <c r="D27" s="7">
        <v>9</v>
      </c>
      <c r="E27" s="6" t="s">
        <v>202</v>
      </c>
      <c r="F27" s="8">
        <v>0</v>
      </c>
      <c r="G27" s="8">
        <v>16744907.359999999</v>
      </c>
      <c r="H27" s="8">
        <v>-16744907.359999999</v>
      </c>
      <c r="I27" s="8">
        <v>0</v>
      </c>
    </row>
    <row r="28" spans="1:9" x14ac:dyDescent="0.5">
      <c r="A28" s="2" t="s">
        <v>206</v>
      </c>
      <c r="B28" s="3">
        <v>2</v>
      </c>
      <c r="C28" s="3">
        <v>0</v>
      </c>
      <c r="D28" s="3">
        <v>10</v>
      </c>
      <c r="E28" s="2" t="s">
        <v>203</v>
      </c>
      <c r="F28" s="5">
        <v>0</v>
      </c>
      <c r="G28" s="5">
        <v>3569228.24</v>
      </c>
      <c r="H28" s="5">
        <v>-3569228.24</v>
      </c>
      <c r="I28" s="5">
        <v>0</v>
      </c>
    </row>
    <row r="29" spans="1:9" x14ac:dyDescent="0.5">
      <c r="A29" s="6" t="s">
        <v>206</v>
      </c>
      <c r="B29" s="7">
        <v>2</v>
      </c>
      <c r="C29" s="7">
        <v>0</v>
      </c>
      <c r="D29" s="7">
        <v>15</v>
      </c>
      <c r="E29" s="6" t="s">
        <v>204</v>
      </c>
      <c r="F29" s="8">
        <v>0</v>
      </c>
      <c r="G29" s="8">
        <v>14224967.35</v>
      </c>
      <c r="H29" s="8">
        <v>-14224967.35</v>
      </c>
      <c r="I29" s="8">
        <v>0</v>
      </c>
    </row>
    <row r="30" spans="1:9" x14ac:dyDescent="0.5">
      <c r="A30" s="2" t="s">
        <v>206</v>
      </c>
      <c r="B30" s="3">
        <v>2</v>
      </c>
      <c r="C30" s="3">
        <v>0</v>
      </c>
      <c r="D30" s="3">
        <v>17</v>
      </c>
      <c r="E30" s="2" t="s">
        <v>205</v>
      </c>
      <c r="F30" s="5">
        <v>0</v>
      </c>
      <c r="G30" s="5">
        <v>2394.86</v>
      </c>
      <c r="H30" s="5">
        <v>-2394.86</v>
      </c>
      <c r="I30" s="5">
        <v>0</v>
      </c>
    </row>
    <row r="31" spans="1:9" x14ac:dyDescent="0.5">
      <c r="A31" s="6" t="s">
        <v>208</v>
      </c>
      <c r="B31" s="7">
        <v>0</v>
      </c>
      <c r="C31" s="7">
        <v>0</v>
      </c>
      <c r="D31" s="7">
        <v>0</v>
      </c>
      <c r="E31" s="6" t="s">
        <v>209</v>
      </c>
      <c r="F31" s="8">
        <v>0</v>
      </c>
      <c r="G31" s="8">
        <v>10281343.810000001</v>
      </c>
      <c r="H31" s="8">
        <v>-10281343.810000001</v>
      </c>
      <c r="I31" s="8">
        <v>0</v>
      </c>
    </row>
    <row r="32" spans="1:9" x14ac:dyDescent="0.5">
      <c r="A32" s="2" t="s">
        <v>210</v>
      </c>
      <c r="B32" s="3">
        <v>0</v>
      </c>
      <c r="C32" s="3">
        <v>0</v>
      </c>
      <c r="D32" s="3">
        <v>0</v>
      </c>
      <c r="E32" s="2" t="s">
        <v>211</v>
      </c>
      <c r="F32" s="5">
        <v>0</v>
      </c>
      <c r="G32" s="5">
        <v>10281343.810000001</v>
      </c>
      <c r="H32" s="5">
        <v>-10281343.810000001</v>
      </c>
      <c r="I32" s="5">
        <v>0</v>
      </c>
    </row>
    <row r="33" spans="1:10" x14ac:dyDescent="0.5">
      <c r="A33" s="6" t="s">
        <v>212</v>
      </c>
      <c r="B33" s="7">
        <v>0</v>
      </c>
      <c r="C33" s="7">
        <v>0</v>
      </c>
      <c r="D33" s="7">
        <v>0</v>
      </c>
      <c r="E33" s="6" t="s">
        <v>213</v>
      </c>
      <c r="F33" s="8">
        <v>0</v>
      </c>
      <c r="G33" s="8">
        <v>10281343.810000001</v>
      </c>
      <c r="H33" s="8">
        <v>-10281343.810000001</v>
      </c>
      <c r="I33" s="8">
        <v>0</v>
      </c>
    </row>
    <row r="34" spans="1:10" x14ac:dyDescent="0.5">
      <c r="A34" s="2" t="s">
        <v>212</v>
      </c>
      <c r="B34" s="3">
        <v>2</v>
      </c>
      <c r="C34" s="3">
        <v>0</v>
      </c>
      <c r="D34" s="3">
        <v>2</v>
      </c>
      <c r="E34" s="2" t="s">
        <v>199</v>
      </c>
      <c r="F34" s="5">
        <v>0</v>
      </c>
      <c r="G34" s="5">
        <v>2021205.98</v>
      </c>
      <c r="H34" s="5">
        <v>-2021205.98</v>
      </c>
      <c r="I34" s="5">
        <v>0</v>
      </c>
    </row>
    <row r="35" spans="1:10" x14ac:dyDescent="0.5">
      <c r="A35" s="6" t="s">
        <v>212</v>
      </c>
      <c r="B35" s="7">
        <v>2</v>
      </c>
      <c r="C35" s="7">
        <v>0</v>
      </c>
      <c r="D35" s="7">
        <v>7</v>
      </c>
      <c r="E35" s="6" t="s">
        <v>200</v>
      </c>
      <c r="F35" s="8">
        <v>0</v>
      </c>
      <c r="G35" s="8">
        <v>2212122.2200000002</v>
      </c>
      <c r="H35" s="8">
        <v>-2212122.2200000002</v>
      </c>
      <c r="I35" s="8">
        <v>0</v>
      </c>
    </row>
    <row r="36" spans="1:10" x14ac:dyDescent="0.5">
      <c r="A36" s="2" t="s">
        <v>212</v>
      </c>
      <c r="B36" s="3">
        <v>2</v>
      </c>
      <c r="C36" s="3">
        <v>0</v>
      </c>
      <c r="D36" s="3">
        <v>8</v>
      </c>
      <c r="E36" s="2" t="s">
        <v>201</v>
      </c>
      <c r="F36" s="5">
        <v>0</v>
      </c>
      <c r="G36" s="5">
        <v>2441084.17</v>
      </c>
      <c r="H36" s="5">
        <v>-2441084.17</v>
      </c>
      <c r="I36" s="5">
        <v>0</v>
      </c>
    </row>
    <row r="37" spans="1:10" x14ac:dyDescent="0.5">
      <c r="A37" s="6" t="s">
        <v>212</v>
      </c>
      <c r="B37" s="7">
        <v>2</v>
      </c>
      <c r="C37" s="7">
        <v>0</v>
      </c>
      <c r="D37" s="7">
        <v>9</v>
      </c>
      <c r="E37" s="6" t="s">
        <v>202</v>
      </c>
      <c r="F37" s="8">
        <v>0</v>
      </c>
      <c r="G37" s="8">
        <v>2415824.06</v>
      </c>
      <c r="H37" s="8">
        <v>-2415824.06</v>
      </c>
      <c r="I37" s="8">
        <v>0</v>
      </c>
    </row>
    <row r="38" spans="1:10" x14ac:dyDescent="0.5">
      <c r="A38" s="2" t="s">
        <v>212</v>
      </c>
      <c r="B38" s="3">
        <v>2</v>
      </c>
      <c r="C38" s="3">
        <v>0</v>
      </c>
      <c r="D38" s="3">
        <v>10</v>
      </c>
      <c r="E38" s="2" t="s">
        <v>203</v>
      </c>
      <c r="F38" s="5">
        <v>0</v>
      </c>
      <c r="G38" s="5">
        <v>38165.160000000003</v>
      </c>
      <c r="H38" s="5">
        <v>-38165.160000000003</v>
      </c>
      <c r="I38" s="5">
        <v>0</v>
      </c>
    </row>
    <row r="39" spans="1:10" x14ac:dyDescent="0.5">
      <c r="A39" s="6" t="s">
        <v>212</v>
      </c>
      <c r="B39" s="7">
        <v>2</v>
      </c>
      <c r="C39" s="7">
        <v>0</v>
      </c>
      <c r="D39" s="7">
        <v>15</v>
      </c>
      <c r="E39" s="6" t="s">
        <v>204</v>
      </c>
      <c r="F39" s="8">
        <v>0</v>
      </c>
      <c r="G39" s="8">
        <v>1144143.72</v>
      </c>
      <c r="H39" s="8">
        <v>-1144143.72</v>
      </c>
      <c r="I39" s="8">
        <v>0</v>
      </c>
    </row>
    <row r="40" spans="1:10" x14ac:dyDescent="0.5">
      <c r="A40" s="2" t="s">
        <v>212</v>
      </c>
      <c r="B40" s="3">
        <v>2</v>
      </c>
      <c r="C40" s="3">
        <v>0</v>
      </c>
      <c r="D40" s="3">
        <v>17</v>
      </c>
      <c r="E40" s="2" t="s">
        <v>205</v>
      </c>
      <c r="F40" s="5">
        <v>0</v>
      </c>
      <c r="G40" s="5">
        <v>8798.5</v>
      </c>
      <c r="H40" s="5">
        <v>-8798.5</v>
      </c>
      <c r="I40" s="5">
        <v>0</v>
      </c>
    </row>
    <row r="41" spans="1:10" x14ac:dyDescent="0.5">
      <c r="A41" s="6" t="s">
        <v>30</v>
      </c>
      <c r="B41" s="7">
        <v>0</v>
      </c>
      <c r="C41" s="7">
        <v>0</v>
      </c>
      <c r="D41" s="7">
        <v>0</v>
      </c>
      <c r="E41" s="6" t="s">
        <v>31</v>
      </c>
      <c r="F41" s="8">
        <v>4798744713.1400003</v>
      </c>
      <c r="G41" s="8">
        <v>810924883.08000004</v>
      </c>
      <c r="H41" s="8">
        <v>-888284774.62</v>
      </c>
      <c r="I41" s="8">
        <v>4721384821.6000004</v>
      </c>
    </row>
    <row r="42" spans="1:10" x14ac:dyDescent="0.5">
      <c r="A42" s="2" t="s">
        <v>32</v>
      </c>
      <c r="B42" s="3">
        <v>0</v>
      </c>
      <c r="C42" s="3">
        <v>0</v>
      </c>
      <c r="D42" s="3">
        <v>0</v>
      </c>
      <c r="E42" s="2" t="s">
        <v>33</v>
      </c>
      <c r="F42" s="5">
        <v>441720.12</v>
      </c>
      <c r="G42" s="5">
        <v>221779914.27000001</v>
      </c>
      <c r="H42" s="5">
        <v>-221788315.83000001</v>
      </c>
      <c r="I42" s="5">
        <v>433318.56</v>
      </c>
      <c r="J42" s="4">
        <f>I42+'PGA CD'!I18</f>
        <v>3027486.42</v>
      </c>
    </row>
    <row r="43" spans="1:10" x14ac:dyDescent="0.5">
      <c r="A43" s="6" t="s">
        <v>34</v>
      </c>
      <c r="B43" s="7">
        <v>0</v>
      </c>
      <c r="C43" s="7">
        <v>0</v>
      </c>
      <c r="D43" s="7">
        <v>0</v>
      </c>
      <c r="E43" s="6" t="s">
        <v>35</v>
      </c>
      <c r="F43" s="8">
        <v>386896.08</v>
      </c>
      <c r="G43" s="8">
        <v>18024437.16</v>
      </c>
      <c r="H43" s="8">
        <v>-18014140.440000001</v>
      </c>
      <c r="I43" s="8">
        <v>397192.8</v>
      </c>
    </row>
    <row r="44" spans="1:10" x14ac:dyDescent="0.5">
      <c r="A44" s="2" t="s">
        <v>36</v>
      </c>
      <c r="B44" s="3">
        <v>0</v>
      </c>
      <c r="C44" s="3">
        <v>0</v>
      </c>
      <c r="D44" s="3">
        <v>0</v>
      </c>
      <c r="E44" s="2" t="s">
        <v>37</v>
      </c>
      <c r="F44" s="5">
        <v>386896.08</v>
      </c>
      <c r="G44" s="5">
        <v>18024437.16</v>
      </c>
      <c r="H44" s="5">
        <v>-18014140.440000001</v>
      </c>
      <c r="I44" s="5">
        <v>397192.8</v>
      </c>
    </row>
    <row r="45" spans="1:10" x14ac:dyDescent="0.5">
      <c r="A45" s="6" t="s">
        <v>214</v>
      </c>
      <c r="B45" s="7">
        <v>0</v>
      </c>
      <c r="C45" s="7">
        <v>0</v>
      </c>
      <c r="D45" s="7">
        <v>0</v>
      </c>
      <c r="E45" s="6" t="s">
        <v>215</v>
      </c>
      <c r="F45" s="8">
        <v>0</v>
      </c>
      <c r="G45" s="8">
        <v>10908338.08</v>
      </c>
      <c r="H45" s="8">
        <v>-10908338.08</v>
      </c>
      <c r="I45" s="8">
        <v>0</v>
      </c>
    </row>
    <row r="46" spans="1:10" x14ac:dyDescent="0.5">
      <c r="A46" s="2" t="s">
        <v>214</v>
      </c>
      <c r="B46" s="3">
        <v>2</v>
      </c>
      <c r="C46" s="3">
        <v>0</v>
      </c>
      <c r="D46" s="3">
        <v>2</v>
      </c>
      <c r="E46" s="2" t="s">
        <v>199</v>
      </c>
      <c r="F46" s="5">
        <v>0</v>
      </c>
      <c r="G46" s="5">
        <v>1456837.45</v>
      </c>
      <c r="H46" s="5">
        <v>-1456837.45</v>
      </c>
      <c r="I46" s="5">
        <v>0</v>
      </c>
    </row>
    <row r="47" spans="1:10" x14ac:dyDescent="0.5">
      <c r="A47" s="6" t="s">
        <v>214</v>
      </c>
      <c r="B47" s="7">
        <v>2</v>
      </c>
      <c r="C47" s="7">
        <v>0</v>
      </c>
      <c r="D47" s="7">
        <v>7</v>
      </c>
      <c r="E47" s="6" t="s">
        <v>200</v>
      </c>
      <c r="F47" s="8">
        <v>0</v>
      </c>
      <c r="G47" s="8">
        <v>1596506.82</v>
      </c>
      <c r="H47" s="8">
        <v>-1596506.82</v>
      </c>
      <c r="I47" s="8">
        <v>0</v>
      </c>
    </row>
    <row r="48" spans="1:10" x14ac:dyDescent="0.5">
      <c r="A48" s="2" t="s">
        <v>214</v>
      </c>
      <c r="B48" s="3">
        <v>2</v>
      </c>
      <c r="C48" s="3">
        <v>0</v>
      </c>
      <c r="D48" s="3">
        <v>8</v>
      </c>
      <c r="E48" s="2" t="s">
        <v>201</v>
      </c>
      <c r="F48" s="5">
        <v>0</v>
      </c>
      <c r="G48" s="5">
        <v>1795377.33</v>
      </c>
      <c r="H48" s="5">
        <v>-1795377.33</v>
      </c>
      <c r="I48" s="5">
        <v>0</v>
      </c>
    </row>
    <row r="49" spans="1:9" x14ac:dyDescent="0.5">
      <c r="A49" s="6" t="s">
        <v>214</v>
      </c>
      <c r="B49" s="7">
        <v>2</v>
      </c>
      <c r="C49" s="7">
        <v>0</v>
      </c>
      <c r="D49" s="7">
        <v>9</v>
      </c>
      <c r="E49" s="6" t="s">
        <v>202</v>
      </c>
      <c r="F49" s="8">
        <v>0</v>
      </c>
      <c r="G49" s="8">
        <v>1695292.75</v>
      </c>
      <c r="H49" s="8">
        <v>-1695292.75</v>
      </c>
      <c r="I49" s="8">
        <v>0</v>
      </c>
    </row>
    <row r="50" spans="1:9" x14ac:dyDescent="0.5">
      <c r="A50" s="2" t="s">
        <v>214</v>
      </c>
      <c r="B50" s="3">
        <v>2</v>
      </c>
      <c r="C50" s="3">
        <v>0</v>
      </c>
      <c r="D50" s="3">
        <v>10</v>
      </c>
      <c r="E50" s="2" t="s">
        <v>203</v>
      </c>
      <c r="F50" s="5">
        <v>0</v>
      </c>
      <c r="G50" s="5">
        <v>3564228.35</v>
      </c>
      <c r="H50" s="5">
        <v>-3564228.35</v>
      </c>
      <c r="I50" s="5">
        <v>0</v>
      </c>
    </row>
    <row r="51" spans="1:9" x14ac:dyDescent="0.5">
      <c r="A51" s="6" t="s">
        <v>214</v>
      </c>
      <c r="B51" s="7">
        <v>2</v>
      </c>
      <c r="C51" s="7">
        <v>0</v>
      </c>
      <c r="D51" s="7">
        <v>15</v>
      </c>
      <c r="E51" s="6" t="s">
        <v>204</v>
      </c>
      <c r="F51" s="8">
        <v>0</v>
      </c>
      <c r="G51" s="8">
        <v>800095.38</v>
      </c>
      <c r="H51" s="8">
        <v>-800095.38</v>
      </c>
      <c r="I51" s="8">
        <v>0</v>
      </c>
    </row>
    <row r="52" spans="1:9" x14ac:dyDescent="0.5">
      <c r="A52" s="2" t="s">
        <v>38</v>
      </c>
      <c r="B52" s="3">
        <v>0</v>
      </c>
      <c r="C52" s="3">
        <v>0</v>
      </c>
      <c r="D52" s="3">
        <v>0</v>
      </c>
      <c r="E52" s="2" t="s">
        <v>39</v>
      </c>
      <c r="F52" s="5">
        <v>0</v>
      </c>
      <c r="G52" s="5">
        <v>6456443.0099999998</v>
      </c>
      <c r="H52" s="5">
        <v>-6456443.0099999998</v>
      </c>
      <c r="I52" s="5">
        <v>0</v>
      </c>
    </row>
    <row r="53" spans="1:9" x14ac:dyDescent="0.5">
      <c r="A53" s="6" t="s">
        <v>38</v>
      </c>
      <c r="B53" s="7">
        <v>2</v>
      </c>
      <c r="C53" s="7">
        <v>0</v>
      </c>
      <c r="D53" s="7">
        <v>2</v>
      </c>
      <c r="E53" s="6" t="s">
        <v>199</v>
      </c>
      <c r="F53" s="8">
        <v>0</v>
      </c>
      <c r="G53" s="8">
        <v>1268976.2</v>
      </c>
      <c r="H53" s="8">
        <v>-1268976.2</v>
      </c>
      <c r="I53" s="8">
        <v>0</v>
      </c>
    </row>
    <row r="54" spans="1:9" x14ac:dyDescent="0.5">
      <c r="A54" s="2" t="s">
        <v>38</v>
      </c>
      <c r="B54" s="3">
        <v>2</v>
      </c>
      <c r="C54" s="3">
        <v>0</v>
      </c>
      <c r="D54" s="3">
        <v>7</v>
      </c>
      <c r="E54" s="2" t="s">
        <v>200</v>
      </c>
      <c r="F54" s="5">
        <v>0</v>
      </c>
      <c r="G54" s="5">
        <v>1384849.96</v>
      </c>
      <c r="H54" s="5">
        <v>-1384849.96</v>
      </c>
      <c r="I54" s="5">
        <v>0</v>
      </c>
    </row>
    <row r="55" spans="1:9" x14ac:dyDescent="0.5">
      <c r="A55" s="6" t="s">
        <v>38</v>
      </c>
      <c r="B55" s="7">
        <v>2</v>
      </c>
      <c r="C55" s="7">
        <v>0</v>
      </c>
      <c r="D55" s="7">
        <v>8</v>
      </c>
      <c r="E55" s="6" t="s">
        <v>201</v>
      </c>
      <c r="F55" s="8">
        <v>0</v>
      </c>
      <c r="G55" s="8">
        <v>1524242.61</v>
      </c>
      <c r="H55" s="8">
        <v>-1524242.61</v>
      </c>
      <c r="I55" s="8">
        <v>0</v>
      </c>
    </row>
    <row r="56" spans="1:9" x14ac:dyDescent="0.5">
      <c r="A56" s="2" t="s">
        <v>38</v>
      </c>
      <c r="B56" s="3">
        <v>2</v>
      </c>
      <c r="C56" s="3">
        <v>0</v>
      </c>
      <c r="D56" s="3">
        <v>9</v>
      </c>
      <c r="E56" s="2" t="s">
        <v>202</v>
      </c>
      <c r="F56" s="5">
        <v>0</v>
      </c>
      <c r="G56" s="5">
        <v>1543344.13</v>
      </c>
      <c r="H56" s="5">
        <v>-1543344.13</v>
      </c>
      <c r="I56" s="5">
        <v>0</v>
      </c>
    </row>
    <row r="57" spans="1:9" x14ac:dyDescent="0.5">
      <c r="A57" s="6" t="s">
        <v>38</v>
      </c>
      <c r="B57" s="7">
        <v>2</v>
      </c>
      <c r="C57" s="7">
        <v>0</v>
      </c>
      <c r="D57" s="7">
        <v>15</v>
      </c>
      <c r="E57" s="6" t="s">
        <v>204</v>
      </c>
      <c r="F57" s="8">
        <v>0</v>
      </c>
      <c r="G57" s="8">
        <v>735030.11</v>
      </c>
      <c r="H57" s="8">
        <v>-735030.11</v>
      </c>
      <c r="I57" s="8">
        <v>0</v>
      </c>
    </row>
    <row r="58" spans="1:9" x14ac:dyDescent="0.5">
      <c r="A58" s="2" t="s">
        <v>216</v>
      </c>
      <c r="B58" s="3">
        <v>0</v>
      </c>
      <c r="C58" s="3">
        <v>0</v>
      </c>
      <c r="D58" s="3">
        <v>0</v>
      </c>
      <c r="E58" s="2" t="s">
        <v>217</v>
      </c>
      <c r="F58" s="5">
        <v>386896.08</v>
      </c>
      <c r="G58" s="5">
        <v>659656.06999999995</v>
      </c>
      <c r="H58" s="5">
        <v>-649359.35</v>
      </c>
      <c r="I58" s="5">
        <v>397192.8</v>
      </c>
    </row>
    <row r="59" spans="1:9" x14ac:dyDescent="0.5">
      <c r="A59" s="6" t="s">
        <v>216</v>
      </c>
      <c r="B59" s="7">
        <v>2</v>
      </c>
      <c r="C59" s="7">
        <v>0</v>
      </c>
      <c r="D59" s="7">
        <v>2</v>
      </c>
      <c r="E59" s="6" t="s">
        <v>199</v>
      </c>
      <c r="F59" s="8">
        <v>39712.43</v>
      </c>
      <c r="G59" s="8">
        <v>114212.16</v>
      </c>
      <c r="H59" s="8">
        <v>-98380.89</v>
      </c>
      <c r="I59" s="8">
        <v>55543.7</v>
      </c>
    </row>
    <row r="60" spans="1:9" x14ac:dyDescent="0.5">
      <c r="A60" s="2" t="s">
        <v>216</v>
      </c>
      <c r="B60" s="3">
        <v>2</v>
      </c>
      <c r="C60" s="3">
        <v>0</v>
      </c>
      <c r="D60" s="3">
        <v>7</v>
      </c>
      <c r="E60" s="2" t="s">
        <v>200</v>
      </c>
      <c r="F60" s="5">
        <v>89557.19</v>
      </c>
      <c r="G60" s="5">
        <v>157310.64000000001</v>
      </c>
      <c r="H60" s="5">
        <v>-162518.28</v>
      </c>
      <c r="I60" s="5">
        <v>84349.55</v>
      </c>
    </row>
    <row r="61" spans="1:9" x14ac:dyDescent="0.5">
      <c r="A61" s="6" t="s">
        <v>216</v>
      </c>
      <c r="B61" s="7">
        <v>2</v>
      </c>
      <c r="C61" s="7">
        <v>0</v>
      </c>
      <c r="D61" s="7">
        <v>8</v>
      </c>
      <c r="E61" s="6" t="s">
        <v>201</v>
      </c>
      <c r="F61" s="8">
        <v>109325.52</v>
      </c>
      <c r="G61" s="8">
        <v>183962.32</v>
      </c>
      <c r="H61" s="8">
        <v>-178623.16</v>
      </c>
      <c r="I61" s="8">
        <v>114664.68</v>
      </c>
    </row>
    <row r="62" spans="1:9" x14ac:dyDescent="0.5">
      <c r="A62" s="2" t="s">
        <v>216</v>
      </c>
      <c r="B62" s="3">
        <v>2</v>
      </c>
      <c r="C62" s="3">
        <v>0</v>
      </c>
      <c r="D62" s="3">
        <v>9</v>
      </c>
      <c r="E62" s="2" t="s">
        <v>202</v>
      </c>
      <c r="F62" s="5">
        <v>84084.55</v>
      </c>
      <c r="G62" s="5">
        <v>121437.43</v>
      </c>
      <c r="H62" s="5">
        <v>-116039.38</v>
      </c>
      <c r="I62" s="5">
        <v>89482.6</v>
      </c>
    </row>
    <row r="63" spans="1:9" x14ac:dyDescent="0.5">
      <c r="A63" s="6" t="s">
        <v>216</v>
      </c>
      <c r="B63" s="7">
        <v>2</v>
      </c>
      <c r="C63" s="7">
        <v>0</v>
      </c>
      <c r="D63" s="7">
        <v>15</v>
      </c>
      <c r="E63" s="6" t="s">
        <v>204</v>
      </c>
      <c r="F63" s="8">
        <v>64216.39</v>
      </c>
      <c r="G63" s="8">
        <v>82733.52</v>
      </c>
      <c r="H63" s="8">
        <v>-93797.64</v>
      </c>
      <c r="I63" s="8">
        <v>53152.27</v>
      </c>
    </row>
    <row r="64" spans="1:9" x14ac:dyDescent="0.5">
      <c r="A64" s="2" t="s">
        <v>40</v>
      </c>
      <c r="B64" s="3">
        <v>0</v>
      </c>
      <c r="C64" s="3">
        <v>0</v>
      </c>
      <c r="D64" s="3">
        <v>0</v>
      </c>
      <c r="E64" s="2" t="s">
        <v>41</v>
      </c>
      <c r="F64" s="5">
        <v>31052.09</v>
      </c>
      <c r="G64" s="5">
        <v>0</v>
      </c>
      <c r="H64" s="5">
        <v>-31052.09</v>
      </c>
      <c r="I64" s="5">
        <v>0</v>
      </c>
    </row>
    <row r="65" spans="1:9" x14ac:dyDescent="0.5">
      <c r="A65" s="6" t="s">
        <v>40</v>
      </c>
      <c r="B65" s="7">
        <v>2</v>
      </c>
      <c r="C65" s="7">
        <v>0</v>
      </c>
      <c r="D65" s="7">
        <v>8</v>
      </c>
      <c r="E65" s="6" t="s">
        <v>201</v>
      </c>
      <c r="F65" s="8">
        <v>31052.09</v>
      </c>
      <c r="G65" s="8">
        <v>0</v>
      </c>
      <c r="H65" s="8">
        <v>-31052.09</v>
      </c>
      <c r="I65" s="8">
        <v>0</v>
      </c>
    </row>
    <row r="66" spans="1:9" x14ac:dyDescent="0.5">
      <c r="A66" s="2" t="s">
        <v>218</v>
      </c>
      <c r="B66" s="3">
        <v>0</v>
      </c>
      <c r="C66" s="3">
        <v>0</v>
      </c>
      <c r="D66" s="3">
        <v>0</v>
      </c>
      <c r="E66" s="2" t="s">
        <v>219</v>
      </c>
      <c r="F66" s="5">
        <v>23771.81</v>
      </c>
      <c r="G66" s="5">
        <v>0</v>
      </c>
      <c r="H66" s="5">
        <v>0</v>
      </c>
      <c r="I66" s="5">
        <v>23771.81</v>
      </c>
    </row>
    <row r="67" spans="1:9" x14ac:dyDescent="0.5">
      <c r="A67" s="6" t="s">
        <v>218</v>
      </c>
      <c r="B67" s="7">
        <v>2</v>
      </c>
      <c r="C67" s="7">
        <v>0</v>
      </c>
      <c r="D67" s="7">
        <v>2</v>
      </c>
      <c r="E67" s="6" t="s">
        <v>199</v>
      </c>
      <c r="F67" s="8">
        <v>17481.810000000001</v>
      </c>
      <c r="G67" s="8">
        <v>0</v>
      </c>
      <c r="H67" s="8">
        <v>0</v>
      </c>
      <c r="I67" s="8">
        <v>17481.810000000001</v>
      </c>
    </row>
    <row r="68" spans="1:9" x14ac:dyDescent="0.5">
      <c r="A68" s="2" t="s">
        <v>218</v>
      </c>
      <c r="B68" s="3">
        <v>2</v>
      </c>
      <c r="C68" s="3">
        <v>0</v>
      </c>
      <c r="D68" s="3">
        <v>10</v>
      </c>
      <c r="E68" s="2" t="s">
        <v>203</v>
      </c>
      <c r="F68" s="5">
        <v>6290</v>
      </c>
      <c r="G68" s="5">
        <v>0</v>
      </c>
      <c r="H68" s="5">
        <v>0</v>
      </c>
      <c r="I68" s="5">
        <v>6290</v>
      </c>
    </row>
    <row r="69" spans="1:9" x14ac:dyDescent="0.5">
      <c r="A69" s="6" t="s">
        <v>42</v>
      </c>
      <c r="B69" s="7">
        <v>0</v>
      </c>
      <c r="C69" s="7">
        <v>0</v>
      </c>
      <c r="D69" s="7">
        <v>0</v>
      </c>
      <c r="E69" s="6" t="s">
        <v>43</v>
      </c>
      <c r="F69" s="8">
        <v>0.14000000000000001</v>
      </c>
      <c r="G69" s="8">
        <v>203755477.11000001</v>
      </c>
      <c r="H69" s="8">
        <v>-203743123.30000001</v>
      </c>
      <c r="I69" s="8">
        <v>12353.95</v>
      </c>
    </row>
    <row r="70" spans="1:9" x14ac:dyDescent="0.5">
      <c r="A70" s="2" t="s">
        <v>44</v>
      </c>
      <c r="B70" s="3">
        <v>0</v>
      </c>
      <c r="C70" s="3">
        <v>0</v>
      </c>
      <c r="D70" s="3">
        <v>0</v>
      </c>
      <c r="E70" s="2" t="s">
        <v>45</v>
      </c>
      <c r="F70" s="5">
        <v>0.14000000000000001</v>
      </c>
      <c r="G70" s="5">
        <v>203755477.11000001</v>
      </c>
      <c r="H70" s="5">
        <v>-203743123.30000001</v>
      </c>
      <c r="I70" s="5">
        <v>12353.95</v>
      </c>
    </row>
    <row r="71" spans="1:9" x14ac:dyDescent="0.5">
      <c r="A71" s="6" t="s">
        <v>46</v>
      </c>
      <c r="B71" s="7">
        <v>0</v>
      </c>
      <c r="C71" s="7">
        <v>0</v>
      </c>
      <c r="D71" s="7">
        <v>0</v>
      </c>
      <c r="E71" s="6" t="s">
        <v>47</v>
      </c>
      <c r="F71" s="8">
        <v>0</v>
      </c>
      <c r="G71" s="8">
        <v>203743123.16</v>
      </c>
      <c r="H71" s="8">
        <v>-203743123.16</v>
      </c>
      <c r="I71" s="8">
        <v>0</v>
      </c>
    </row>
    <row r="72" spans="1:9" x14ac:dyDescent="0.5">
      <c r="A72" s="2" t="s">
        <v>46</v>
      </c>
      <c r="B72" s="3">
        <v>2</v>
      </c>
      <c r="C72" s="3">
        <v>0</v>
      </c>
      <c r="D72" s="3">
        <v>2</v>
      </c>
      <c r="E72" s="2" t="s">
        <v>199</v>
      </c>
      <c r="F72" s="5">
        <v>750415.61</v>
      </c>
      <c r="G72" s="5">
        <v>196972965.66</v>
      </c>
      <c r="H72" s="5">
        <v>-197723381.27000001</v>
      </c>
      <c r="I72" s="5">
        <v>0</v>
      </c>
    </row>
    <row r="73" spans="1:9" x14ac:dyDescent="0.5">
      <c r="A73" s="6" t="s">
        <v>46</v>
      </c>
      <c r="B73" s="7">
        <v>2</v>
      </c>
      <c r="C73" s="7">
        <v>0</v>
      </c>
      <c r="D73" s="7">
        <v>7</v>
      </c>
      <c r="E73" s="6" t="s">
        <v>200</v>
      </c>
      <c r="F73" s="8">
        <v>1174661.1599999999</v>
      </c>
      <c r="G73" s="8">
        <v>1689344.22</v>
      </c>
      <c r="H73" s="8">
        <v>-1002959.88</v>
      </c>
      <c r="I73" s="8">
        <v>1861045.5</v>
      </c>
    </row>
    <row r="74" spans="1:9" x14ac:dyDescent="0.5">
      <c r="A74" s="2" t="s">
        <v>46</v>
      </c>
      <c r="B74" s="3">
        <v>2</v>
      </c>
      <c r="C74" s="3">
        <v>0</v>
      </c>
      <c r="D74" s="3">
        <v>8</v>
      </c>
      <c r="E74" s="2" t="s">
        <v>201</v>
      </c>
      <c r="F74" s="5">
        <v>576389.42000000004</v>
      </c>
      <c r="G74" s="5">
        <v>1904760.52</v>
      </c>
      <c r="H74" s="5">
        <v>-880947.19</v>
      </c>
      <c r="I74" s="5">
        <v>1600202.75</v>
      </c>
    </row>
    <row r="75" spans="1:9" x14ac:dyDescent="0.5">
      <c r="A75" s="6" t="s">
        <v>46</v>
      </c>
      <c r="B75" s="7">
        <v>2</v>
      </c>
      <c r="C75" s="7">
        <v>0</v>
      </c>
      <c r="D75" s="7">
        <v>9</v>
      </c>
      <c r="E75" s="6" t="s">
        <v>202</v>
      </c>
      <c r="F75" s="8">
        <v>0</v>
      </c>
      <c r="G75" s="8">
        <v>1841822.03</v>
      </c>
      <c r="H75" s="8">
        <v>-1158347.96</v>
      </c>
      <c r="I75" s="8">
        <v>683474.07</v>
      </c>
    </row>
    <row r="76" spans="1:9" x14ac:dyDescent="0.5">
      <c r="A76" s="2" t="s">
        <v>46</v>
      </c>
      <c r="B76" s="3">
        <v>2</v>
      </c>
      <c r="C76" s="3">
        <v>0</v>
      </c>
      <c r="D76" s="3">
        <v>10</v>
      </c>
      <c r="E76" s="2" t="s">
        <v>203</v>
      </c>
      <c r="F76" s="5">
        <v>0</v>
      </c>
      <c r="G76" s="5">
        <v>269970.84999999998</v>
      </c>
      <c r="H76" s="5">
        <v>-269970.84999999998</v>
      </c>
      <c r="I76" s="5">
        <v>0</v>
      </c>
    </row>
    <row r="77" spans="1:9" x14ac:dyDescent="0.5">
      <c r="A77" s="6" t="s">
        <v>46</v>
      </c>
      <c r="B77" s="7">
        <v>2</v>
      </c>
      <c r="C77" s="7">
        <v>0</v>
      </c>
      <c r="D77" s="7">
        <v>15</v>
      </c>
      <c r="E77" s="6" t="s">
        <v>204</v>
      </c>
      <c r="F77" s="8">
        <v>524185.83</v>
      </c>
      <c r="G77" s="8">
        <v>1061865.02</v>
      </c>
      <c r="H77" s="8">
        <v>-396334.63</v>
      </c>
      <c r="I77" s="8">
        <v>1189716.22</v>
      </c>
    </row>
    <row r="78" spans="1:9" x14ac:dyDescent="0.5">
      <c r="A78" s="2" t="s">
        <v>46</v>
      </c>
      <c r="B78" s="3">
        <v>2</v>
      </c>
      <c r="C78" s="3">
        <v>0</v>
      </c>
      <c r="D78" s="3">
        <v>17</v>
      </c>
      <c r="E78" s="2" t="s">
        <v>205</v>
      </c>
      <c r="F78" s="5">
        <v>0</v>
      </c>
      <c r="G78" s="5">
        <v>2394.86</v>
      </c>
      <c r="H78" s="5">
        <v>-2394.86</v>
      </c>
      <c r="I78" s="5">
        <v>0</v>
      </c>
    </row>
    <row r="79" spans="1:9" x14ac:dyDescent="0.5">
      <c r="A79" s="6" t="s">
        <v>46</v>
      </c>
      <c r="B79" s="7">
        <v>2</v>
      </c>
      <c r="C79" s="7">
        <v>0</v>
      </c>
      <c r="D79" s="7">
        <v>50</v>
      </c>
      <c r="E79" s="6" t="s">
        <v>220</v>
      </c>
      <c r="F79" s="8">
        <v>-3025652.02</v>
      </c>
      <c r="G79" s="8">
        <v>0</v>
      </c>
      <c r="H79" s="8">
        <v>-2308786.52</v>
      </c>
      <c r="I79" s="8">
        <v>-5334438.54</v>
      </c>
    </row>
    <row r="80" spans="1:9" x14ac:dyDescent="0.5">
      <c r="A80" s="2" t="s">
        <v>221</v>
      </c>
      <c r="B80" s="3">
        <v>0</v>
      </c>
      <c r="C80" s="3">
        <v>0</v>
      </c>
      <c r="D80" s="3">
        <v>0</v>
      </c>
      <c r="E80" s="2" t="s">
        <v>45</v>
      </c>
      <c r="F80" s="5">
        <v>0.14000000000000001</v>
      </c>
      <c r="G80" s="5">
        <v>12353.95</v>
      </c>
      <c r="H80" s="5">
        <v>-0.14000000000000001</v>
      </c>
      <c r="I80" s="5">
        <v>12353.95</v>
      </c>
    </row>
    <row r="81" spans="1:10" x14ac:dyDescent="0.5">
      <c r="A81" s="6" t="s">
        <v>221</v>
      </c>
      <c r="B81" s="7">
        <v>2</v>
      </c>
      <c r="C81" s="7">
        <v>0</v>
      </c>
      <c r="D81" s="7">
        <v>10</v>
      </c>
      <c r="E81" s="6" t="s">
        <v>203</v>
      </c>
      <c r="F81" s="8">
        <v>0.14000000000000001</v>
      </c>
      <c r="G81" s="8">
        <v>12353.95</v>
      </c>
      <c r="H81" s="8">
        <v>-0.14000000000000001</v>
      </c>
      <c r="I81" s="8">
        <v>12353.95</v>
      </c>
    </row>
    <row r="82" spans="1:10" x14ac:dyDescent="0.5">
      <c r="A82" s="2" t="s">
        <v>48</v>
      </c>
      <c r="B82" s="3">
        <v>0</v>
      </c>
      <c r="C82" s="3">
        <v>0</v>
      </c>
      <c r="D82" s="3">
        <v>0</v>
      </c>
      <c r="E82" s="2" t="s">
        <v>49</v>
      </c>
      <c r="F82" s="5">
        <v>158505461.25</v>
      </c>
      <c r="G82" s="5">
        <v>1045567.84</v>
      </c>
      <c r="H82" s="5">
        <v>0</v>
      </c>
      <c r="I82" s="5">
        <v>159551029.09</v>
      </c>
    </row>
    <row r="83" spans="1:10" x14ac:dyDescent="0.5">
      <c r="A83" s="6" t="s">
        <v>50</v>
      </c>
      <c r="B83" s="7">
        <v>0</v>
      </c>
      <c r="C83" s="7">
        <v>0</v>
      </c>
      <c r="D83" s="7">
        <v>0</v>
      </c>
      <c r="E83" s="6" t="s">
        <v>51</v>
      </c>
      <c r="F83" s="8">
        <v>158505461.25</v>
      </c>
      <c r="G83" s="8">
        <v>1045567.84</v>
      </c>
      <c r="H83" s="8">
        <v>0</v>
      </c>
      <c r="I83" s="8">
        <v>159551029.09</v>
      </c>
    </row>
    <row r="84" spans="1:10" x14ac:dyDescent="0.5">
      <c r="A84" s="2" t="s">
        <v>50</v>
      </c>
      <c r="B84" s="3">
        <v>2</v>
      </c>
      <c r="C84" s="3">
        <v>0</v>
      </c>
      <c r="D84" s="3">
        <v>50</v>
      </c>
      <c r="E84" s="2" t="s">
        <v>220</v>
      </c>
      <c r="F84" s="5">
        <v>158505461.25</v>
      </c>
      <c r="G84" s="5">
        <v>1045567.84</v>
      </c>
      <c r="H84" s="5">
        <v>0</v>
      </c>
      <c r="I84" s="5">
        <v>159551029.09</v>
      </c>
    </row>
    <row r="85" spans="1:10" x14ac:dyDescent="0.5">
      <c r="A85" s="6" t="s">
        <v>52</v>
      </c>
      <c r="B85" s="7">
        <v>0</v>
      </c>
      <c r="C85" s="7">
        <v>0</v>
      </c>
      <c r="D85" s="7">
        <v>0</v>
      </c>
      <c r="E85" s="6" t="s">
        <v>53</v>
      </c>
      <c r="F85" s="8">
        <v>4639797531.7700005</v>
      </c>
      <c r="G85" s="8">
        <v>588099400.97000003</v>
      </c>
      <c r="H85" s="8">
        <v>-666496458.78999996</v>
      </c>
      <c r="I85" s="8">
        <v>4561400473.9499998</v>
      </c>
    </row>
    <row r="86" spans="1:10" x14ac:dyDescent="0.5">
      <c r="A86" s="2" t="s">
        <v>54</v>
      </c>
      <c r="B86" s="3">
        <v>0</v>
      </c>
      <c r="C86" s="3">
        <v>0</v>
      </c>
      <c r="D86" s="3">
        <v>0</v>
      </c>
      <c r="E86" s="2" t="s">
        <v>55</v>
      </c>
      <c r="F86" s="5">
        <v>4639797531.7700005</v>
      </c>
      <c r="G86" s="5">
        <v>588099400.97000003</v>
      </c>
      <c r="H86" s="5">
        <v>-666496458.78999996</v>
      </c>
      <c r="I86" s="5">
        <v>4561400473.9499998</v>
      </c>
      <c r="J86" s="4">
        <f>I86+'PGA CD'!I34</f>
        <v>4721341295.9799995</v>
      </c>
    </row>
    <row r="87" spans="1:10" x14ac:dyDescent="0.5">
      <c r="A87" s="6" t="s">
        <v>56</v>
      </c>
      <c r="B87" s="7">
        <v>0</v>
      </c>
      <c r="C87" s="7">
        <v>0</v>
      </c>
      <c r="D87" s="7">
        <v>0</v>
      </c>
      <c r="E87" s="6" t="s">
        <v>57</v>
      </c>
      <c r="F87" s="8">
        <v>1330537824.3299999</v>
      </c>
      <c r="G87" s="8">
        <v>219648879.81999999</v>
      </c>
      <c r="H87" s="8">
        <v>-14386274.300000001</v>
      </c>
      <c r="I87" s="8">
        <v>1535800429.8499999</v>
      </c>
      <c r="J87" s="4">
        <f>I87+I94+'PGA CD'!I34</f>
        <v>4019837655.6900001</v>
      </c>
    </row>
    <row r="88" spans="1:10" x14ac:dyDescent="0.5">
      <c r="A88" s="2" t="s">
        <v>56</v>
      </c>
      <c r="B88" s="3">
        <v>2</v>
      </c>
      <c r="C88" s="3">
        <v>0</v>
      </c>
      <c r="D88" s="3">
        <v>2</v>
      </c>
      <c r="E88" s="2" t="s">
        <v>199</v>
      </c>
      <c r="F88" s="5">
        <v>1330537824.3299999</v>
      </c>
      <c r="G88" s="5">
        <v>219648879.81999999</v>
      </c>
      <c r="H88" s="5">
        <v>-14386274.300000001</v>
      </c>
      <c r="I88" s="5">
        <v>1535800429.8499999</v>
      </c>
    </row>
    <row r="89" spans="1:10" x14ac:dyDescent="0.5">
      <c r="A89" s="6" t="s">
        <v>222</v>
      </c>
      <c r="B89" s="7">
        <v>0</v>
      </c>
      <c r="C89" s="7">
        <v>0</v>
      </c>
      <c r="D89" s="7">
        <v>0</v>
      </c>
      <c r="E89" s="6" t="s">
        <v>223</v>
      </c>
      <c r="F89" s="8">
        <v>824481757.95000005</v>
      </c>
      <c r="G89" s="8">
        <v>62468450.950000003</v>
      </c>
      <c r="H89" s="8">
        <v>-185446568.61000001</v>
      </c>
      <c r="I89" s="8">
        <v>701503640.28999996</v>
      </c>
    </row>
    <row r="90" spans="1:10" x14ac:dyDescent="0.5">
      <c r="A90" s="2" t="s">
        <v>222</v>
      </c>
      <c r="B90" s="3">
        <v>2</v>
      </c>
      <c r="C90" s="3">
        <v>0</v>
      </c>
      <c r="D90" s="3">
        <v>7</v>
      </c>
      <c r="E90" s="2" t="s">
        <v>200</v>
      </c>
      <c r="F90" s="5">
        <v>131603665.75</v>
      </c>
      <c r="G90" s="5">
        <v>14234925.050000001</v>
      </c>
      <c r="H90" s="5">
        <v>-37750328.890000001</v>
      </c>
      <c r="I90" s="5">
        <v>108088261.91</v>
      </c>
    </row>
    <row r="91" spans="1:10" x14ac:dyDescent="0.5">
      <c r="A91" s="6" t="s">
        <v>222</v>
      </c>
      <c r="B91" s="7">
        <v>2</v>
      </c>
      <c r="C91" s="7">
        <v>0</v>
      </c>
      <c r="D91" s="7">
        <v>8</v>
      </c>
      <c r="E91" s="6" t="s">
        <v>201</v>
      </c>
      <c r="F91" s="8">
        <v>253906360.94999999</v>
      </c>
      <c r="G91" s="8">
        <v>22833606.43</v>
      </c>
      <c r="H91" s="8">
        <v>-63982741.899999999</v>
      </c>
      <c r="I91" s="8">
        <v>212757225.47999999</v>
      </c>
    </row>
    <row r="92" spans="1:10" x14ac:dyDescent="0.5">
      <c r="A92" s="2" t="s">
        <v>222</v>
      </c>
      <c r="B92" s="3">
        <v>2</v>
      </c>
      <c r="C92" s="3">
        <v>0</v>
      </c>
      <c r="D92" s="3">
        <v>9</v>
      </c>
      <c r="E92" s="2" t="s">
        <v>202</v>
      </c>
      <c r="F92" s="5">
        <v>288040573.89999998</v>
      </c>
      <c r="G92" s="5">
        <v>14719606.890000001</v>
      </c>
      <c r="H92" s="5">
        <v>-51208887.119999997</v>
      </c>
      <c r="I92" s="5">
        <v>251551293.66999999</v>
      </c>
    </row>
    <row r="93" spans="1:10" x14ac:dyDescent="0.5">
      <c r="A93" s="6" t="s">
        <v>222</v>
      </c>
      <c r="B93" s="7">
        <v>2</v>
      </c>
      <c r="C93" s="7">
        <v>0</v>
      </c>
      <c r="D93" s="7">
        <v>15</v>
      </c>
      <c r="E93" s="6" t="s">
        <v>204</v>
      </c>
      <c r="F93" s="8">
        <v>150931157.34999999</v>
      </c>
      <c r="G93" s="8">
        <v>10680312.58</v>
      </c>
      <c r="H93" s="8">
        <v>-32504610.699999999</v>
      </c>
      <c r="I93" s="8">
        <v>129106859.23</v>
      </c>
    </row>
    <row r="94" spans="1:10" x14ac:dyDescent="0.5">
      <c r="A94" s="2" t="s">
        <v>58</v>
      </c>
      <c r="B94" s="3">
        <v>0</v>
      </c>
      <c r="C94" s="3">
        <v>0</v>
      </c>
      <c r="D94" s="3">
        <v>0</v>
      </c>
      <c r="E94" s="2" t="s">
        <v>59</v>
      </c>
      <c r="F94" s="5">
        <v>2484777949.4899998</v>
      </c>
      <c r="G94" s="5">
        <v>305982070.19999999</v>
      </c>
      <c r="H94" s="5">
        <v>-466663615.88</v>
      </c>
      <c r="I94" s="5">
        <v>2324096403.8099999</v>
      </c>
    </row>
    <row r="95" spans="1:10" x14ac:dyDescent="0.5">
      <c r="A95" s="6" t="s">
        <v>58</v>
      </c>
      <c r="B95" s="7">
        <v>2</v>
      </c>
      <c r="C95" s="7">
        <v>0</v>
      </c>
      <c r="D95" s="7">
        <v>7</v>
      </c>
      <c r="E95" s="6" t="s">
        <v>200</v>
      </c>
      <c r="F95" s="8">
        <v>1090309951.4400001</v>
      </c>
      <c r="G95" s="8">
        <v>159719444.84</v>
      </c>
      <c r="H95" s="8">
        <v>-267804075.02000001</v>
      </c>
      <c r="I95" s="8">
        <v>982225321.25999999</v>
      </c>
    </row>
    <row r="96" spans="1:10" x14ac:dyDescent="0.5">
      <c r="A96" s="2" t="s">
        <v>58</v>
      </c>
      <c r="B96" s="3">
        <v>2</v>
      </c>
      <c r="C96" s="3">
        <v>0</v>
      </c>
      <c r="D96" s="3">
        <v>8</v>
      </c>
      <c r="E96" s="2" t="s">
        <v>201</v>
      </c>
      <c r="F96" s="5">
        <v>708134655.42999995</v>
      </c>
      <c r="G96" s="5">
        <v>89689018.480000004</v>
      </c>
      <c r="H96" s="5">
        <v>-129462016.33</v>
      </c>
      <c r="I96" s="5">
        <v>668361657.58000004</v>
      </c>
    </row>
    <row r="97" spans="1:10" x14ac:dyDescent="0.5">
      <c r="A97" s="6" t="s">
        <v>58</v>
      </c>
      <c r="B97" s="7">
        <v>2</v>
      </c>
      <c r="C97" s="7">
        <v>0</v>
      </c>
      <c r="D97" s="7">
        <v>9</v>
      </c>
      <c r="E97" s="6" t="s">
        <v>202</v>
      </c>
      <c r="F97" s="8">
        <v>422830189.07999998</v>
      </c>
      <c r="G97" s="8">
        <v>32979684.120000001</v>
      </c>
      <c r="H97" s="8">
        <v>-39928228.990000002</v>
      </c>
      <c r="I97" s="8">
        <v>415881644.20999998</v>
      </c>
    </row>
    <row r="98" spans="1:10" x14ac:dyDescent="0.5">
      <c r="A98" s="2" t="s">
        <v>58</v>
      </c>
      <c r="B98" s="3">
        <v>2</v>
      </c>
      <c r="C98" s="3">
        <v>0</v>
      </c>
      <c r="D98" s="3">
        <v>10</v>
      </c>
      <c r="E98" s="2" t="s">
        <v>203</v>
      </c>
      <c r="F98" s="5">
        <v>67076108.170000002</v>
      </c>
      <c r="G98" s="5">
        <v>3974098.74</v>
      </c>
      <c r="H98" s="5">
        <v>-6675307.0599999996</v>
      </c>
      <c r="I98" s="5">
        <v>64374899.850000001</v>
      </c>
    </row>
    <row r="99" spans="1:10" x14ac:dyDescent="0.5">
      <c r="A99" s="6" t="s">
        <v>58</v>
      </c>
      <c r="B99" s="7">
        <v>2</v>
      </c>
      <c r="C99" s="7">
        <v>0</v>
      </c>
      <c r="D99" s="7">
        <v>15</v>
      </c>
      <c r="E99" s="6" t="s">
        <v>204</v>
      </c>
      <c r="F99" s="8">
        <v>114421363.94</v>
      </c>
      <c r="G99" s="8">
        <v>18830186.609999999</v>
      </c>
      <c r="H99" s="8">
        <v>-22793357.629999999</v>
      </c>
      <c r="I99" s="8">
        <v>110458192.92</v>
      </c>
    </row>
    <row r="100" spans="1:10" x14ac:dyDescent="0.5">
      <c r="A100" s="2" t="s">
        <v>58</v>
      </c>
      <c r="B100" s="3">
        <v>2</v>
      </c>
      <c r="C100" s="3">
        <v>0</v>
      </c>
      <c r="D100" s="3">
        <v>17</v>
      </c>
      <c r="E100" s="2" t="s">
        <v>205</v>
      </c>
      <c r="F100" s="5">
        <v>82005681.430000007</v>
      </c>
      <c r="G100" s="5">
        <v>789637.41</v>
      </c>
      <c r="H100" s="5">
        <v>-630.85</v>
      </c>
      <c r="I100" s="5">
        <v>82794687.989999995</v>
      </c>
    </row>
    <row r="101" spans="1:10" x14ac:dyDescent="0.5">
      <c r="A101" s="6" t="s">
        <v>71</v>
      </c>
      <c r="B101" s="7">
        <v>0</v>
      </c>
      <c r="C101" s="7">
        <v>0</v>
      </c>
      <c r="D101" s="7">
        <v>0</v>
      </c>
      <c r="E101" s="6" t="s">
        <v>72</v>
      </c>
      <c r="F101" s="8">
        <v>-4799054388.7299995</v>
      </c>
      <c r="G101" s="8">
        <v>783762838.49000001</v>
      </c>
      <c r="H101" s="8">
        <v>-706612421.02999997</v>
      </c>
      <c r="I101" s="8">
        <v>-4721903971.2700005</v>
      </c>
    </row>
    <row r="102" spans="1:10" x14ac:dyDescent="0.5">
      <c r="A102" s="2" t="s">
        <v>73</v>
      </c>
      <c r="B102" s="3">
        <v>0</v>
      </c>
      <c r="C102" s="3">
        <v>0</v>
      </c>
      <c r="D102" s="3">
        <v>0</v>
      </c>
      <c r="E102" s="2" t="s">
        <v>74</v>
      </c>
      <c r="F102" s="5">
        <v>-3106116.14</v>
      </c>
      <c r="G102" s="5">
        <v>461678966.38999999</v>
      </c>
      <c r="H102" s="5">
        <v>-462386095.66000003</v>
      </c>
      <c r="I102" s="5">
        <v>-3813245.41</v>
      </c>
      <c r="J102" s="4">
        <f>I102+'PGA CD'!I38</f>
        <v>-6797206.21</v>
      </c>
    </row>
    <row r="103" spans="1:10" x14ac:dyDescent="0.5">
      <c r="A103" s="6" t="s">
        <v>75</v>
      </c>
      <c r="B103" s="7">
        <v>0</v>
      </c>
      <c r="C103" s="7">
        <v>0</v>
      </c>
      <c r="D103" s="7">
        <v>0</v>
      </c>
      <c r="E103" s="6" t="s">
        <v>33</v>
      </c>
      <c r="F103" s="8">
        <v>-3106116.14</v>
      </c>
      <c r="G103" s="8">
        <v>228678995.69</v>
      </c>
      <c r="H103" s="8">
        <v>-229386124.96000001</v>
      </c>
      <c r="I103" s="8">
        <v>-3813245.41</v>
      </c>
    </row>
    <row r="104" spans="1:10" x14ac:dyDescent="0.5">
      <c r="A104" s="2" t="s">
        <v>76</v>
      </c>
      <c r="B104" s="3">
        <v>0</v>
      </c>
      <c r="C104" s="3">
        <v>0</v>
      </c>
      <c r="D104" s="3">
        <v>0</v>
      </c>
      <c r="E104" s="2" t="s">
        <v>77</v>
      </c>
      <c r="F104" s="5">
        <v>-47213.9</v>
      </c>
      <c r="G104" s="5">
        <v>21536763.140000001</v>
      </c>
      <c r="H104" s="5">
        <v>-21742625.309999999</v>
      </c>
      <c r="I104" s="5">
        <v>-253076.07</v>
      </c>
    </row>
    <row r="105" spans="1:10" x14ac:dyDescent="0.5">
      <c r="A105" s="6" t="s">
        <v>76</v>
      </c>
      <c r="B105" s="7">
        <v>2</v>
      </c>
      <c r="C105" s="7">
        <v>0</v>
      </c>
      <c r="D105" s="7">
        <v>2</v>
      </c>
      <c r="E105" s="6" t="s">
        <v>199</v>
      </c>
      <c r="F105" s="8">
        <v>-556.70000000000005</v>
      </c>
      <c r="G105" s="8">
        <v>6680121.1399999997</v>
      </c>
      <c r="H105" s="8">
        <v>-6691189.6600000001</v>
      </c>
      <c r="I105" s="8">
        <v>-11625.22</v>
      </c>
    </row>
    <row r="106" spans="1:10" x14ac:dyDescent="0.5">
      <c r="A106" s="2" t="s">
        <v>76</v>
      </c>
      <c r="B106" s="3">
        <v>2</v>
      </c>
      <c r="C106" s="3">
        <v>0</v>
      </c>
      <c r="D106" s="3">
        <v>7</v>
      </c>
      <c r="E106" s="2" t="s">
        <v>200</v>
      </c>
      <c r="F106" s="5">
        <v>-21332.98</v>
      </c>
      <c r="G106" s="5">
        <v>4092113.55</v>
      </c>
      <c r="H106" s="5">
        <v>-4102237.24</v>
      </c>
      <c r="I106" s="5">
        <v>-31456.67</v>
      </c>
    </row>
    <row r="107" spans="1:10" x14ac:dyDescent="0.5">
      <c r="A107" s="6" t="s">
        <v>76</v>
      </c>
      <c r="B107" s="7">
        <v>2</v>
      </c>
      <c r="C107" s="7">
        <v>0</v>
      </c>
      <c r="D107" s="7">
        <v>8</v>
      </c>
      <c r="E107" s="6" t="s">
        <v>201</v>
      </c>
      <c r="F107" s="8">
        <v>-19433.54</v>
      </c>
      <c r="G107" s="8">
        <v>5440655.0300000003</v>
      </c>
      <c r="H107" s="8">
        <v>-5628674.5999999996</v>
      </c>
      <c r="I107" s="8">
        <v>-207453.11</v>
      </c>
    </row>
    <row r="108" spans="1:10" x14ac:dyDescent="0.5">
      <c r="A108" s="2" t="s">
        <v>76</v>
      </c>
      <c r="B108" s="3">
        <v>2</v>
      </c>
      <c r="C108" s="3">
        <v>0</v>
      </c>
      <c r="D108" s="3">
        <v>9</v>
      </c>
      <c r="E108" s="2" t="s">
        <v>202</v>
      </c>
      <c r="F108" s="5">
        <v>-5890.68</v>
      </c>
      <c r="G108" s="5">
        <v>3934446.92</v>
      </c>
      <c r="H108" s="5">
        <v>-3931097.31</v>
      </c>
      <c r="I108" s="5">
        <v>-2541.0700000000002</v>
      </c>
    </row>
    <row r="109" spans="1:10" x14ac:dyDescent="0.5">
      <c r="A109" s="6" t="s">
        <v>76</v>
      </c>
      <c r="B109" s="7">
        <v>2</v>
      </c>
      <c r="C109" s="7">
        <v>0</v>
      </c>
      <c r="D109" s="7">
        <v>15</v>
      </c>
      <c r="E109" s="6" t="s">
        <v>204</v>
      </c>
      <c r="F109" s="8">
        <v>0</v>
      </c>
      <c r="G109" s="8">
        <v>1389426.5</v>
      </c>
      <c r="H109" s="8">
        <v>-1389426.5</v>
      </c>
      <c r="I109" s="8">
        <v>0</v>
      </c>
    </row>
    <row r="110" spans="1:10" x14ac:dyDescent="0.5">
      <c r="A110" s="2" t="s">
        <v>78</v>
      </c>
      <c r="B110" s="3">
        <v>0</v>
      </c>
      <c r="C110" s="3">
        <v>0</v>
      </c>
      <c r="D110" s="3">
        <v>0</v>
      </c>
      <c r="E110" s="2" t="s">
        <v>79</v>
      </c>
      <c r="F110" s="5">
        <v>-2774369.94</v>
      </c>
      <c r="G110" s="5">
        <v>2873590.95</v>
      </c>
      <c r="H110" s="5">
        <v>-3364873.64</v>
      </c>
      <c r="I110" s="5">
        <v>-3265652.63</v>
      </c>
    </row>
    <row r="111" spans="1:10" x14ac:dyDescent="0.5">
      <c r="A111" s="6" t="s">
        <v>78</v>
      </c>
      <c r="B111" s="7">
        <v>2</v>
      </c>
      <c r="C111" s="7">
        <v>0</v>
      </c>
      <c r="D111" s="7">
        <v>2</v>
      </c>
      <c r="E111" s="6" t="s">
        <v>199</v>
      </c>
      <c r="F111" s="8">
        <v>-513884.77</v>
      </c>
      <c r="G111" s="8">
        <v>561365.02</v>
      </c>
      <c r="H111" s="8">
        <v>-1014229.59</v>
      </c>
      <c r="I111" s="8">
        <v>-966749.34</v>
      </c>
    </row>
    <row r="112" spans="1:10" x14ac:dyDescent="0.5">
      <c r="A112" s="2" t="s">
        <v>78</v>
      </c>
      <c r="B112" s="3">
        <v>2</v>
      </c>
      <c r="C112" s="3">
        <v>0</v>
      </c>
      <c r="D112" s="3">
        <v>7</v>
      </c>
      <c r="E112" s="2" t="s">
        <v>200</v>
      </c>
      <c r="F112" s="5">
        <v>-892126.06</v>
      </c>
      <c r="G112" s="5">
        <v>928844.72</v>
      </c>
      <c r="H112" s="5">
        <v>-584774.78</v>
      </c>
      <c r="I112" s="5">
        <v>-548056.12</v>
      </c>
    </row>
    <row r="113" spans="1:9" x14ac:dyDescent="0.5">
      <c r="A113" s="6" t="s">
        <v>78</v>
      </c>
      <c r="B113" s="7">
        <v>2</v>
      </c>
      <c r="C113" s="7">
        <v>0</v>
      </c>
      <c r="D113" s="7">
        <v>8</v>
      </c>
      <c r="E113" s="6" t="s">
        <v>201</v>
      </c>
      <c r="F113" s="8">
        <v>-528264.31999999995</v>
      </c>
      <c r="G113" s="8">
        <v>538061.98</v>
      </c>
      <c r="H113" s="8">
        <v>-756910.06</v>
      </c>
      <c r="I113" s="8">
        <v>-747112.4</v>
      </c>
    </row>
    <row r="114" spans="1:9" x14ac:dyDescent="0.5">
      <c r="A114" s="2" t="s">
        <v>78</v>
      </c>
      <c r="B114" s="3">
        <v>2</v>
      </c>
      <c r="C114" s="3">
        <v>0</v>
      </c>
      <c r="D114" s="3">
        <v>9</v>
      </c>
      <c r="E114" s="2" t="s">
        <v>202</v>
      </c>
      <c r="F114" s="5">
        <v>-648823.06000000006</v>
      </c>
      <c r="G114" s="5">
        <v>653251.04</v>
      </c>
      <c r="H114" s="5">
        <v>-781030.32</v>
      </c>
      <c r="I114" s="5">
        <v>-776602.34</v>
      </c>
    </row>
    <row r="115" spans="1:9" x14ac:dyDescent="0.5">
      <c r="A115" s="6" t="s">
        <v>78</v>
      </c>
      <c r="B115" s="7">
        <v>2</v>
      </c>
      <c r="C115" s="7">
        <v>0</v>
      </c>
      <c r="D115" s="7">
        <v>15</v>
      </c>
      <c r="E115" s="6" t="s">
        <v>204</v>
      </c>
      <c r="F115" s="8">
        <v>-191271.73</v>
      </c>
      <c r="G115" s="8">
        <v>192068.19</v>
      </c>
      <c r="H115" s="8">
        <v>-227928.89</v>
      </c>
      <c r="I115" s="8">
        <v>-227132.43</v>
      </c>
    </row>
    <row r="116" spans="1:9" x14ac:dyDescent="0.5">
      <c r="A116" s="2" t="s">
        <v>80</v>
      </c>
      <c r="B116" s="3">
        <v>0</v>
      </c>
      <c r="C116" s="3">
        <v>0</v>
      </c>
      <c r="D116" s="3">
        <v>0</v>
      </c>
      <c r="E116" s="2" t="s">
        <v>81</v>
      </c>
      <c r="F116" s="5">
        <v>-284532.3</v>
      </c>
      <c r="G116" s="5">
        <v>204268641.59999999</v>
      </c>
      <c r="H116" s="5">
        <v>-204278626.00999999</v>
      </c>
      <c r="I116" s="5">
        <v>-294516.71000000002</v>
      </c>
    </row>
    <row r="117" spans="1:9" x14ac:dyDescent="0.5">
      <c r="A117" s="6" t="s">
        <v>224</v>
      </c>
      <c r="B117" s="7">
        <v>0</v>
      </c>
      <c r="C117" s="7">
        <v>0</v>
      </c>
      <c r="D117" s="7">
        <v>0</v>
      </c>
      <c r="E117" s="6" t="s">
        <v>47</v>
      </c>
      <c r="F117" s="8">
        <v>-275312.81</v>
      </c>
      <c r="G117" s="8">
        <v>204016929.94999999</v>
      </c>
      <c r="H117" s="8">
        <v>-204026914.34999999</v>
      </c>
      <c r="I117" s="8">
        <v>-285297.21000000002</v>
      </c>
    </row>
    <row r="118" spans="1:9" x14ac:dyDescent="0.5">
      <c r="A118" s="2" t="s">
        <v>224</v>
      </c>
      <c r="B118" s="3">
        <v>2</v>
      </c>
      <c r="C118" s="3">
        <v>0</v>
      </c>
      <c r="D118" s="3">
        <v>2</v>
      </c>
      <c r="E118" s="2" t="s">
        <v>199</v>
      </c>
      <c r="F118" s="5">
        <v>0</v>
      </c>
      <c r="G118" s="5">
        <v>88667.48</v>
      </c>
      <c r="H118" s="5">
        <v>-2570179.19</v>
      </c>
      <c r="I118" s="5">
        <v>-2481511.71</v>
      </c>
    </row>
    <row r="119" spans="1:9" x14ac:dyDescent="0.5">
      <c r="A119" s="6" t="s">
        <v>224</v>
      </c>
      <c r="B119" s="7">
        <v>2</v>
      </c>
      <c r="C119" s="7">
        <v>0</v>
      </c>
      <c r="D119" s="7">
        <v>7</v>
      </c>
      <c r="E119" s="6" t="s">
        <v>200</v>
      </c>
      <c r="F119" s="8">
        <v>0</v>
      </c>
      <c r="G119" s="8">
        <v>122931590.15000001</v>
      </c>
      <c r="H119" s="8">
        <v>-122931590.15000001</v>
      </c>
      <c r="I119" s="8">
        <v>0</v>
      </c>
    </row>
    <row r="120" spans="1:9" x14ac:dyDescent="0.5">
      <c r="A120" s="2" t="s">
        <v>224</v>
      </c>
      <c r="B120" s="3">
        <v>2</v>
      </c>
      <c r="C120" s="3">
        <v>0</v>
      </c>
      <c r="D120" s="3">
        <v>8</v>
      </c>
      <c r="E120" s="2" t="s">
        <v>201</v>
      </c>
      <c r="F120" s="5">
        <v>0</v>
      </c>
      <c r="G120" s="5">
        <v>54588074.590000004</v>
      </c>
      <c r="H120" s="5">
        <v>-54588074.590000004</v>
      </c>
      <c r="I120" s="5">
        <v>0</v>
      </c>
    </row>
    <row r="121" spans="1:9" x14ac:dyDescent="0.5">
      <c r="A121" s="6" t="s">
        <v>224</v>
      </c>
      <c r="B121" s="7">
        <v>2</v>
      </c>
      <c r="C121" s="7">
        <v>0</v>
      </c>
      <c r="D121" s="7">
        <v>9</v>
      </c>
      <c r="E121" s="6" t="s">
        <v>202</v>
      </c>
      <c r="F121" s="8">
        <v>-361926.34</v>
      </c>
      <c r="G121" s="8">
        <v>11382883.75</v>
      </c>
      <c r="H121" s="8">
        <v>-11020957.41</v>
      </c>
      <c r="I121" s="8">
        <v>0</v>
      </c>
    </row>
    <row r="122" spans="1:9" x14ac:dyDescent="0.5">
      <c r="A122" s="2" t="s">
        <v>224</v>
      </c>
      <c r="B122" s="3">
        <v>2</v>
      </c>
      <c r="C122" s="3">
        <v>0</v>
      </c>
      <c r="D122" s="3">
        <v>10</v>
      </c>
      <c r="E122" s="2" t="s">
        <v>203</v>
      </c>
      <c r="F122" s="5">
        <v>-113820.46</v>
      </c>
      <c r="G122" s="5">
        <v>3569201.23</v>
      </c>
      <c r="H122" s="5">
        <v>-3581555.4</v>
      </c>
      <c r="I122" s="5">
        <v>-126174.63</v>
      </c>
    </row>
    <row r="123" spans="1:9" x14ac:dyDescent="0.5">
      <c r="A123" s="6" t="s">
        <v>224</v>
      </c>
      <c r="B123" s="7">
        <v>2</v>
      </c>
      <c r="C123" s="7">
        <v>0</v>
      </c>
      <c r="D123" s="7">
        <v>15</v>
      </c>
      <c r="E123" s="6" t="s">
        <v>204</v>
      </c>
      <c r="F123" s="8">
        <v>0</v>
      </c>
      <c r="G123" s="8">
        <v>9144981.25</v>
      </c>
      <c r="H123" s="8">
        <v>-9144981.25</v>
      </c>
      <c r="I123" s="8">
        <v>0</v>
      </c>
    </row>
    <row r="124" spans="1:9" x14ac:dyDescent="0.5">
      <c r="A124" s="2" t="s">
        <v>224</v>
      </c>
      <c r="B124" s="3">
        <v>2</v>
      </c>
      <c r="C124" s="3">
        <v>0</v>
      </c>
      <c r="D124" s="3">
        <v>17</v>
      </c>
      <c r="E124" s="2" t="s">
        <v>205</v>
      </c>
      <c r="F124" s="5">
        <v>-2825218.03</v>
      </c>
      <c r="G124" s="5">
        <v>2744.98</v>
      </c>
      <c r="H124" s="5">
        <v>-189576.36</v>
      </c>
      <c r="I124" s="5">
        <v>-3012049.41</v>
      </c>
    </row>
    <row r="125" spans="1:9" x14ac:dyDescent="0.5">
      <c r="A125" s="6" t="s">
        <v>224</v>
      </c>
      <c r="B125" s="7">
        <v>2</v>
      </c>
      <c r="C125" s="7">
        <v>0</v>
      </c>
      <c r="D125" s="7">
        <v>50</v>
      </c>
      <c r="E125" s="6" t="s">
        <v>220</v>
      </c>
      <c r="F125" s="8">
        <v>3025652.02</v>
      </c>
      <c r="G125" s="8">
        <v>2308786.52</v>
      </c>
      <c r="H125" s="8">
        <v>0</v>
      </c>
      <c r="I125" s="8">
        <v>5334438.54</v>
      </c>
    </row>
    <row r="126" spans="1:9" x14ac:dyDescent="0.5">
      <c r="A126" s="2" t="s">
        <v>225</v>
      </c>
      <c r="B126" s="3">
        <v>0</v>
      </c>
      <c r="C126" s="3">
        <v>0</v>
      </c>
      <c r="D126" s="3">
        <v>0</v>
      </c>
      <c r="E126" s="2" t="s">
        <v>226</v>
      </c>
      <c r="F126" s="5">
        <v>-54.01</v>
      </c>
      <c r="G126" s="5">
        <v>54.02</v>
      </c>
      <c r="H126" s="5">
        <v>-54.03</v>
      </c>
      <c r="I126" s="5">
        <v>-54.02</v>
      </c>
    </row>
    <row r="127" spans="1:9" x14ac:dyDescent="0.5">
      <c r="A127" s="6" t="s">
        <v>225</v>
      </c>
      <c r="B127" s="7">
        <v>2</v>
      </c>
      <c r="C127" s="7">
        <v>0</v>
      </c>
      <c r="D127" s="7">
        <v>7</v>
      </c>
      <c r="E127" s="6" t="s">
        <v>200</v>
      </c>
      <c r="F127" s="8">
        <v>0.01</v>
      </c>
      <c r="G127" s="8">
        <v>0</v>
      </c>
      <c r="H127" s="8">
        <v>-0.01</v>
      </c>
      <c r="I127" s="8">
        <v>0</v>
      </c>
    </row>
    <row r="128" spans="1:9" x14ac:dyDescent="0.5">
      <c r="A128" s="2" t="s">
        <v>225</v>
      </c>
      <c r="B128" s="3">
        <v>2</v>
      </c>
      <c r="C128" s="3">
        <v>0</v>
      </c>
      <c r="D128" s="3">
        <v>9</v>
      </c>
      <c r="E128" s="2" t="s">
        <v>202</v>
      </c>
      <c r="F128" s="5">
        <v>-54.02</v>
      </c>
      <c r="G128" s="5">
        <v>54.02</v>
      </c>
      <c r="H128" s="5">
        <v>-54.02</v>
      </c>
      <c r="I128" s="5">
        <v>-54.02</v>
      </c>
    </row>
    <row r="129" spans="1:9" x14ac:dyDescent="0.5">
      <c r="A129" s="6" t="s">
        <v>227</v>
      </c>
      <c r="B129" s="7">
        <v>0</v>
      </c>
      <c r="C129" s="7">
        <v>0</v>
      </c>
      <c r="D129" s="7">
        <v>0</v>
      </c>
      <c r="E129" s="6" t="s">
        <v>228</v>
      </c>
      <c r="F129" s="8">
        <v>0</v>
      </c>
      <c r="G129" s="8">
        <v>251657.63</v>
      </c>
      <c r="H129" s="8">
        <v>-251657.63</v>
      </c>
      <c r="I129" s="8">
        <v>0</v>
      </c>
    </row>
    <row r="130" spans="1:9" x14ac:dyDescent="0.5">
      <c r="A130" s="2" t="s">
        <v>227</v>
      </c>
      <c r="B130" s="3">
        <v>2</v>
      </c>
      <c r="C130" s="3">
        <v>0</v>
      </c>
      <c r="D130" s="3">
        <v>2</v>
      </c>
      <c r="E130" s="2" t="s">
        <v>199</v>
      </c>
      <c r="F130" s="5">
        <v>0</v>
      </c>
      <c r="G130" s="5">
        <v>53238.78</v>
      </c>
      <c r="H130" s="5">
        <v>-53238.78</v>
      </c>
      <c r="I130" s="5">
        <v>0</v>
      </c>
    </row>
    <row r="131" spans="1:9" x14ac:dyDescent="0.5">
      <c r="A131" s="6" t="s">
        <v>227</v>
      </c>
      <c r="B131" s="7">
        <v>2</v>
      </c>
      <c r="C131" s="7">
        <v>0</v>
      </c>
      <c r="D131" s="7">
        <v>7</v>
      </c>
      <c r="E131" s="6" t="s">
        <v>200</v>
      </c>
      <c r="F131" s="8">
        <v>0</v>
      </c>
      <c r="G131" s="8">
        <v>55195.68</v>
      </c>
      <c r="H131" s="8">
        <v>-55195.68</v>
      </c>
      <c r="I131" s="8">
        <v>0</v>
      </c>
    </row>
    <row r="132" spans="1:9" x14ac:dyDescent="0.5">
      <c r="A132" s="2" t="s">
        <v>227</v>
      </c>
      <c r="B132" s="3">
        <v>2</v>
      </c>
      <c r="C132" s="3">
        <v>0</v>
      </c>
      <c r="D132" s="3">
        <v>8</v>
      </c>
      <c r="E132" s="2" t="s">
        <v>201</v>
      </c>
      <c r="F132" s="5">
        <v>0</v>
      </c>
      <c r="G132" s="5">
        <v>63725.51</v>
      </c>
      <c r="H132" s="5">
        <v>-63725.51</v>
      </c>
      <c r="I132" s="5">
        <v>0</v>
      </c>
    </row>
    <row r="133" spans="1:9" x14ac:dyDescent="0.5">
      <c r="A133" s="6" t="s">
        <v>227</v>
      </c>
      <c r="B133" s="7">
        <v>2</v>
      </c>
      <c r="C133" s="7">
        <v>0</v>
      </c>
      <c r="D133" s="7">
        <v>9</v>
      </c>
      <c r="E133" s="6" t="s">
        <v>202</v>
      </c>
      <c r="F133" s="8">
        <v>0</v>
      </c>
      <c r="G133" s="8">
        <v>56807.87</v>
      </c>
      <c r="H133" s="8">
        <v>-56807.87</v>
      </c>
      <c r="I133" s="8">
        <v>0</v>
      </c>
    </row>
    <row r="134" spans="1:9" x14ac:dyDescent="0.5">
      <c r="A134" s="2" t="s">
        <v>227</v>
      </c>
      <c r="B134" s="3">
        <v>2</v>
      </c>
      <c r="C134" s="3">
        <v>0</v>
      </c>
      <c r="D134" s="3">
        <v>15</v>
      </c>
      <c r="E134" s="2" t="s">
        <v>204</v>
      </c>
      <c r="F134" s="5">
        <v>0</v>
      </c>
      <c r="G134" s="5">
        <v>22689.79</v>
      </c>
      <c r="H134" s="5">
        <v>-22689.79</v>
      </c>
      <c r="I134" s="5">
        <v>0</v>
      </c>
    </row>
    <row r="135" spans="1:9" x14ac:dyDescent="0.5">
      <c r="A135" s="6" t="s">
        <v>82</v>
      </c>
      <c r="B135" s="7">
        <v>0</v>
      </c>
      <c r="C135" s="7">
        <v>0</v>
      </c>
      <c r="D135" s="7">
        <v>0</v>
      </c>
      <c r="E135" s="6" t="s">
        <v>81</v>
      </c>
      <c r="F135" s="8">
        <v>-9165.48</v>
      </c>
      <c r="G135" s="8">
        <v>0</v>
      </c>
      <c r="H135" s="8">
        <v>0</v>
      </c>
      <c r="I135" s="8">
        <v>-9165.48</v>
      </c>
    </row>
    <row r="136" spans="1:9" x14ac:dyDescent="0.5">
      <c r="A136" s="2" t="s">
        <v>82</v>
      </c>
      <c r="B136" s="3">
        <v>2</v>
      </c>
      <c r="C136" s="3">
        <v>0</v>
      </c>
      <c r="D136" s="3">
        <v>2</v>
      </c>
      <c r="E136" s="2" t="s">
        <v>199</v>
      </c>
      <c r="F136" s="5">
        <v>-9165.48</v>
      </c>
      <c r="G136" s="5">
        <v>0</v>
      </c>
      <c r="H136" s="5">
        <v>0</v>
      </c>
      <c r="I136" s="5">
        <v>-9165.48</v>
      </c>
    </row>
    <row r="137" spans="1:9" x14ac:dyDescent="0.5">
      <c r="A137" s="6" t="s">
        <v>83</v>
      </c>
      <c r="B137" s="7">
        <v>0</v>
      </c>
      <c r="C137" s="7">
        <v>0</v>
      </c>
      <c r="D137" s="7">
        <v>0</v>
      </c>
      <c r="E137" s="6" t="s">
        <v>53</v>
      </c>
      <c r="F137" s="8">
        <v>0</v>
      </c>
      <c r="G137" s="8">
        <v>232999970.69999999</v>
      </c>
      <c r="H137" s="8">
        <v>-232999970.69999999</v>
      </c>
      <c r="I137" s="8">
        <v>0</v>
      </c>
    </row>
    <row r="138" spans="1:9" x14ac:dyDescent="0.5">
      <c r="A138" s="2" t="s">
        <v>84</v>
      </c>
      <c r="B138" s="3">
        <v>0</v>
      </c>
      <c r="C138" s="3">
        <v>0</v>
      </c>
      <c r="D138" s="3">
        <v>0</v>
      </c>
      <c r="E138" s="2" t="s">
        <v>85</v>
      </c>
      <c r="F138" s="5">
        <v>0</v>
      </c>
      <c r="G138" s="5">
        <v>232999970.69999999</v>
      </c>
      <c r="H138" s="5">
        <v>-232999970.69999999</v>
      </c>
      <c r="I138" s="5">
        <v>0</v>
      </c>
    </row>
    <row r="139" spans="1:9" x14ac:dyDescent="0.5">
      <c r="A139" s="6" t="s">
        <v>84</v>
      </c>
      <c r="B139" s="7">
        <v>2</v>
      </c>
      <c r="C139" s="7">
        <v>0</v>
      </c>
      <c r="D139" s="7">
        <v>2</v>
      </c>
      <c r="E139" s="6" t="s">
        <v>199</v>
      </c>
      <c r="F139" s="8">
        <v>0</v>
      </c>
      <c r="G139" s="8">
        <v>199050487.34999999</v>
      </c>
      <c r="H139" s="8">
        <v>-199050487.34999999</v>
      </c>
      <c r="I139" s="8">
        <v>0</v>
      </c>
    </row>
    <row r="140" spans="1:9" x14ac:dyDescent="0.5">
      <c r="A140" s="2" t="s">
        <v>84</v>
      </c>
      <c r="B140" s="3">
        <v>2</v>
      </c>
      <c r="C140" s="3">
        <v>0</v>
      </c>
      <c r="D140" s="3">
        <v>7</v>
      </c>
      <c r="E140" s="2" t="s">
        <v>200</v>
      </c>
      <c r="F140" s="5">
        <v>0</v>
      </c>
      <c r="G140" s="5">
        <v>9558274.9100000001</v>
      </c>
      <c r="H140" s="5">
        <v>-9558274.9100000001</v>
      </c>
      <c r="I140" s="5">
        <v>0</v>
      </c>
    </row>
    <row r="141" spans="1:9" x14ac:dyDescent="0.5">
      <c r="A141" s="6" t="s">
        <v>84</v>
      </c>
      <c r="B141" s="7">
        <v>2</v>
      </c>
      <c r="C141" s="7">
        <v>0</v>
      </c>
      <c r="D141" s="7">
        <v>8</v>
      </c>
      <c r="E141" s="6" t="s">
        <v>201</v>
      </c>
      <c r="F141" s="8">
        <v>0</v>
      </c>
      <c r="G141" s="8">
        <v>13610013.77</v>
      </c>
      <c r="H141" s="8">
        <v>-13610013.77</v>
      </c>
      <c r="I141" s="8">
        <v>0</v>
      </c>
    </row>
    <row r="142" spans="1:9" x14ac:dyDescent="0.5">
      <c r="A142" s="2" t="s">
        <v>84</v>
      </c>
      <c r="B142" s="3">
        <v>2</v>
      </c>
      <c r="C142" s="3">
        <v>0</v>
      </c>
      <c r="D142" s="3">
        <v>9</v>
      </c>
      <c r="E142" s="2" t="s">
        <v>202</v>
      </c>
      <c r="F142" s="5">
        <v>0</v>
      </c>
      <c r="G142" s="5">
        <v>5689988.2000000002</v>
      </c>
      <c r="H142" s="5">
        <v>-5689988.2000000002</v>
      </c>
      <c r="I142" s="5">
        <v>0</v>
      </c>
    </row>
    <row r="143" spans="1:9" x14ac:dyDescent="0.5">
      <c r="A143" s="6" t="s">
        <v>84</v>
      </c>
      <c r="B143" s="7">
        <v>2</v>
      </c>
      <c r="C143" s="7">
        <v>0</v>
      </c>
      <c r="D143" s="7">
        <v>10</v>
      </c>
      <c r="E143" s="6" t="s">
        <v>203</v>
      </c>
      <c r="F143" s="8">
        <v>0</v>
      </c>
      <c r="G143" s="8">
        <v>27.01</v>
      </c>
      <c r="H143" s="8">
        <v>-27.01</v>
      </c>
      <c r="I143" s="8">
        <v>0</v>
      </c>
    </row>
    <row r="144" spans="1:9" x14ac:dyDescent="0.5">
      <c r="A144" s="2" t="s">
        <v>84</v>
      </c>
      <c r="B144" s="3">
        <v>2</v>
      </c>
      <c r="C144" s="3">
        <v>0</v>
      </c>
      <c r="D144" s="3">
        <v>15</v>
      </c>
      <c r="E144" s="2" t="s">
        <v>204</v>
      </c>
      <c r="F144" s="5">
        <v>0</v>
      </c>
      <c r="G144" s="5">
        <v>5079986.0999999996</v>
      </c>
      <c r="H144" s="5">
        <v>-5079986.0999999996</v>
      </c>
      <c r="I144" s="5">
        <v>0</v>
      </c>
    </row>
    <row r="145" spans="1:9" x14ac:dyDescent="0.5">
      <c r="A145" s="6" t="s">
        <v>84</v>
      </c>
      <c r="B145" s="7">
        <v>2</v>
      </c>
      <c r="C145" s="7">
        <v>0</v>
      </c>
      <c r="D145" s="7">
        <v>17</v>
      </c>
      <c r="E145" s="6" t="s">
        <v>205</v>
      </c>
      <c r="F145" s="8">
        <v>0</v>
      </c>
      <c r="G145" s="8">
        <v>11193.36</v>
      </c>
      <c r="H145" s="8">
        <v>-11193.36</v>
      </c>
      <c r="I145" s="8">
        <v>0</v>
      </c>
    </row>
    <row r="146" spans="1:9" x14ac:dyDescent="0.5">
      <c r="A146" s="2" t="s">
        <v>86</v>
      </c>
      <c r="B146" s="3">
        <v>0</v>
      </c>
      <c r="C146" s="3">
        <v>0</v>
      </c>
      <c r="D146" s="3">
        <v>0</v>
      </c>
      <c r="E146" s="2" t="s">
        <v>87</v>
      </c>
      <c r="F146" s="5">
        <v>-17481.810000000001</v>
      </c>
      <c r="G146" s="5">
        <v>0</v>
      </c>
      <c r="H146" s="5">
        <v>0</v>
      </c>
      <c r="I146" s="5">
        <v>-17481.810000000001</v>
      </c>
    </row>
    <row r="147" spans="1:9" x14ac:dyDescent="0.5">
      <c r="A147" s="6" t="s">
        <v>88</v>
      </c>
      <c r="B147" s="7">
        <v>0</v>
      </c>
      <c r="C147" s="7">
        <v>0</v>
      </c>
      <c r="D147" s="7">
        <v>0</v>
      </c>
      <c r="E147" s="6" t="s">
        <v>33</v>
      </c>
      <c r="F147" s="8">
        <v>-17481.810000000001</v>
      </c>
      <c r="G147" s="8">
        <v>0</v>
      </c>
      <c r="H147" s="8">
        <v>0</v>
      </c>
      <c r="I147" s="8">
        <v>-17481.810000000001</v>
      </c>
    </row>
    <row r="148" spans="1:9" x14ac:dyDescent="0.5">
      <c r="A148" s="2" t="s">
        <v>89</v>
      </c>
      <c r="B148" s="3">
        <v>0</v>
      </c>
      <c r="C148" s="3">
        <v>0</v>
      </c>
      <c r="D148" s="3">
        <v>0</v>
      </c>
      <c r="E148" s="2" t="s">
        <v>90</v>
      </c>
      <c r="F148" s="5">
        <v>-17481.810000000001</v>
      </c>
      <c r="G148" s="5">
        <v>0</v>
      </c>
      <c r="H148" s="5">
        <v>0</v>
      </c>
      <c r="I148" s="5">
        <v>-17481.810000000001</v>
      </c>
    </row>
    <row r="149" spans="1:9" x14ac:dyDescent="0.5">
      <c r="A149" s="6" t="s">
        <v>89</v>
      </c>
      <c r="B149" s="7">
        <v>2</v>
      </c>
      <c r="C149" s="7">
        <v>0</v>
      </c>
      <c r="D149" s="7">
        <v>2</v>
      </c>
      <c r="E149" s="6" t="s">
        <v>199</v>
      </c>
      <c r="F149" s="8">
        <v>-17481.810000000001</v>
      </c>
      <c r="G149" s="8">
        <v>0</v>
      </c>
      <c r="H149" s="8">
        <v>0</v>
      </c>
      <c r="I149" s="8">
        <v>-17481.810000000001</v>
      </c>
    </row>
    <row r="150" spans="1:9" x14ac:dyDescent="0.5">
      <c r="A150" s="2" t="s">
        <v>93</v>
      </c>
      <c r="B150" s="3">
        <v>0</v>
      </c>
      <c r="C150" s="3">
        <v>0</v>
      </c>
      <c r="D150" s="3">
        <v>0</v>
      </c>
      <c r="E150" s="2" t="s">
        <v>94</v>
      </c>
      <c r="F150" s="5">
        <v>-4795930790.7799997</v>
      </c>
      <c r="G150" s="5">
        <v>322083872.10000002</v>
      </c>
      <c r="H150" s="5">
        <v>-244226325.37</v>
      </c>
      <c r="I150" s="5">
        <v>-4718073244.0500002</v>
      </c>
    </row>
    <row r="151" spans="1:9" x14ac:dyDescent="0.5">
      <c r="A151" s="6" t="s">
        <v>95</v>
      </c>
      <c r="B151" s="7">
        <v>0</v>
      </c>
      <c r="C151" s="7">
        <v>0</v>
      </c>
      <c r="D151" s="7">
        <v>0</v>
      </c>
      <c r="E151" s="6" t="s">
        <v>96</v>
      </c>
      <c r="F151" s="8">
        <v>-4554209913.1000004</v>
      </c>
      <c r="G151" s="8">
        <v>318481478.25999999</v>
      </c>
      <c r="H151" s="8">
        <v>-242120598.97</v>
      </c>
      <c r="I151" s="8">
        <v>-4477849033.8100004</v>
      </c>
    </row>
    <row r="152" spans="1:9" x14ac:dyDescent="0.5">
      <c r="A152" s="2" t="s">
        <v>97</v>
      </c>
      <c r="B152" s="3">
        <v>0</v>
      </c>
      <c r="C152" s="3">
        <v>0</v>
      </c>
      <c r="D152" s="3">
        <v>0</v>
      </c>
      <c r="E152" s="2" t="s">
        <v>98</v>
      </c>
      <c r="F152" s="5">
        <v>-4542999892.9700003</v>
      </c>
      <c r="G152" s="5">
        <v>318481478.25999999</v>
      </c>
      <c r="H152" s="5">
        <v>-241902506.49000001</v>
      </c>
      <c r="I152" s="5">
        <v>-4466420921.1999998</v>
      </c>
    </row>
    <row r="153" spans="1:9" x14ac:dyDescent="0.5">
      <c r="A153" s="6" t="s">
        <v>99</v>
      </c>
      <c r="B153" s="7">
        <v>0</v>
      </c>
      <c r="C153" s="7">
        <v>0</v>
      </c>
      <c r="D153" s="7">
        <v>0</v>
      </c>
      <c r="E153" s="6" t="s">
        <v>100</v>
      </c>
      <c r="F153" s="8">
        <v>-2305648563.3000002</v>
      </c>
      <c r="G153" s="8">
        <v>181839885.40000001</v>
      </c>
      <c r="H153" s="8">
        <v>-160804732.38</v>
      </c>
      <c r="I153" s="8">
        <v>-2284613410.2800002</v>
      </c>
    </row>
    <row r="154" spans="1:9" x14ac:dyDescent="0.5">
      <c r="A154" s="2" t="s">
        <v>229</v>
      </c>
      <c r="B154" s="3">
        <v>0</v>
      </c>
      <c r="C154" s="3">
        <v>0</v>
      </c>
      <c r="D154" s="3">
        <v>0</v>
      </c>
      <c r="E154" s="2" t="s">
        <v>230</v>
      </c>
      <c r="F154" s="5">
        <v>-2281808430.6399999</v>
      </c>
      <c r="G154" s="5">
        <v>181652703.90000001</v>
      </c>
      <c r="H154" s="5">
        <v>-160558577.55000001</v>
      </c>
      <c r="I154" s="5">
        <v>-2260714304.29</v>
      </c>
    </row>
    <row r="155" spans="1:9" x14ac:dyDescent="0.5">
      <c r="A155" s="6" t="s">
        <v>231</v>
      </c>
      <c r="B155" s="7">
        <v>0</v>
      </c>
      <c r="C155" s="7">
        <v>0</v>
      </c>
      <c r="D155" s="7">
        <v>0</v>
      </c>
      <c r="E155" s="6" t="s">
        <v>232</v>
      </c>
      <c r="F155" s="8">
        <v>-2281808430.6399999</v>
      </c>
      <c r="G155" s="8">
        <v>181652703.90000001</v>
      </c>
      <c r="H155" s="8">
        <v>-160558577.55000001</v>
      </c>
      <c r="I155" s="8">
        <v>-2260714304.29</v>
      </c>
    </row>
    <row r="156" spans="1:9" x14ac:dyDescent="0.5">
      <c r="A156" s="2" t="s">
        <v>231</v>
      </c>
      <c r="B156" s="3">
        <v>2</v>
      </c>
      <c r="C156" s="3">
        <v>0</v>
      </c>
      <c r="D156" s="3">
        <v>2</v>
      </c>
      <c r="E156" s="2" t="s">
        <v>199</v>
      </c>
      <c r="F156" s="5">
        <v>-897961511.41999996</v>
      </c>
      <c r="G156" s="5">
        <v>7527022.5899999999</v>
      </c>
      <c r="H156" s="5">
        <v>-145310620.18000001</v>
      </c>
      <c r="I156" s="5">
        <v>-1035745109.01</v>
      </c>
    </row>
    <row r="157" spans="1:9" x14ac:dyDescent="0.5">
      <c r="A157" s="6" t="s">
        <v>231</v>
      </c>
      <c r="B157" s="7">
        <v>2</v>
      </c>
      <c r="C157" s="7">
        <v>0</v>
      </c>
      <c r="D157" s="7">
        <v>7</v>
      </c>
      <c r="E157" s="6" t="s">
        <v>200</v>
      </c>
      <c r="F157" s="8">
        <v>-700871913.50999999</v>
      </c>
      <c r="G157" s="8">
        <v>106372841.8</v>
      </c>
      <c r="H157" s="8">
        <v>-1420255.66</v>
      </c>
      <c r="I157" s="8">
        <v>-595919327.37</v>
      </c>
    </row>
    <row r="158" spans="1:9" x14ac:dyDescent="0.5">
      <c r="A158" s="2" t="s">
        <v>231</v>
      </c>
      <c r="B158" s="3">
        <v>2</v>
      </c>
      <c r="C158" s="3">
        <v>0</v>
      </c>
      <c r="D158" s="3">
        <v>8</v>
      </c>
      <c r="E158" s="2" t="s">
        <v>201</v>
      </c>
      <c r="F158" s="5">
        <v>-397782544.93000001</v>
      </c>
      <c r="G158" s="5">
        <v>44044906.890000001</v>
      </c>
      <c r="H158" s="5">
        <v>-8293898.46</v>
      </c>
      <c r="I158" s="5">
        <v>-362031536.5</v>
      </c>
    </row>
    <row r="159" spans="1:9" x14ac:dyDescent="0.5">
      <c r="A159" s="6" t="s">
        <v>231</v>
      </c>
      <c r="B159" s="7">
        <v>2</v>
      </c>
      <c r="C159" s="7">
        <v>0</v>
      </c>
      <c r="D159" s="7">
        <v>9</v>
      </c>
      <c r="E159" s="6" t="s">
        <v>202</v>
      </c>
      <c r="F159" s="8">
        <v>-223314785.33000001</v>
      </c>
      <c r="G159" s="8">
        <v>15127793.32</v>
      </c>
      <c r="H159" s="8">
        <v>-4149541.49</v>
      </c>
      <c r="I159" s="8">
        <v>-212336533.5</v>
      </c>
    </row>
    <row r="160" spans="1:9" x14ac:dyDescent="0.5">
      <c r="A160" s="2" t="s">
        <v>231</v>
      </c>
      <c r="B160" s="3">
        <v>2</v>
      </c>
      <c r="C160" s="3">
        <v>0</v>
      </c>
      <c r="D160" s="3">
        <v>15</v>
      </c>
      <c r="E160" s="2" t="s">
        <v>204</v>
      </c>
      <c r="F160" s="5">
        <v>-61877675.450000003</v>
      </c>
      <c r="G160" s="5">
        <v>8580139.3000000007</v>
      </c>
      <c r="H160" s="5">
        <v>-1384261.76</v>
      </c>
      <c r="I160" s="5">
        <v>-54681797.909999996</v>
      </c>
    </row>
    <row r="161" spans="1:10" ht="23.25" x14ac:dyDescent="0.5">
      <c r="A161" s="6" t="s">
        <v>101</v>
      </c>
      <c r="B161" s="7">
        <v>0</v>
      </c>
      <c r="C161" s="7">
        <v>0</v>
      </c>
      <c r="D161" s="7">
        <v>0</v>
      </c>
      <c r="E161" s="6" t="s">
        <v>102</v>
      </c>
      <c r="F161" s="8">
        <v>-23840132.66</v>
      </c>
      <c r="G161" s="8">
        <v>187181.5</v>
      </c>
      <c r="H161" s="8">
        <v>-246154.83</v>
      </c>
      <c r="I161" s="8">
        <v>-23899105.989999998</v>
      </c>
    </row>
    <row r="162" spans="1:10" ht="23.25" x14ac:dyDescent="0.5">
      <c r="A162" s="2" t="s">
        <v>103</v>
      </c>
      <c r="B162" s="3">
        <v>0</v>
      </c>
      <c r="C162" s="3">
        <v>0</v>
      </c>
      <c r="D162" s="3">
        <v>0</v>
      </c>
      <c r="E162" s="2" t="s">
        <v>104</v>
      </c>
      <c r="F162" s="5">
        <v>-500620.63</v>
      </c>
      <c r="G162" s="5">
        <v>12115.49</v>
      </c>
      <c r="H162" s="5">
        <v>-14418.55</v>
      </c>
      <c r="I162" s="5">
        <v>-502923.69</v>
      </c>
    </row>
    <row r="163" spans="1:10" x14ac:dyDescent="0.5">
      <c r="A163" s="6" t="s">
        <v>103</v>
      </c>
      <c r="B163" s="7">
        <v>2</v>
      </c>
      <c r="C163" s="7">
        <v>0</v>
      </c>
      <c r="D163" s="7">
        <v>17</v>
      </c>
      <c r="E163" s="6" t="s">
        <v>205</v>
      </c>
      <c r="F163" s="8">
        <v>-500620.63</v>
      </c>
      <c r="G163" s="8">
        <v>12115.49</v>
      </c>
      <c r="H163" s="8">
        <v>-14418.55</v>
      </c>
      <c r="I163" s="8">
        <v>-502923.69</v>
      </c>
    </row>
    <row r="164" spans="1:10" ht="23.25" x14ac:dyDescent="0.5">
      <c r="A164" s="2" t="s">
        <v>105</v>
      </c>
      <c r="B164" s="3">
        <v>0</v>
      </c>
      <c r="C164" s="3">
        <v>0</v>
      </c>
      <c r="D164" s="3">
        <v>0</v>
      </c>
      <c r="E164" s="2" t="s">
        <v>106</v>
      </c>
      <c r="F164" s="5">
        <v>-23339512.030000001</v>
      </c>
      <c r="G164" s="5">
        <v>175066.01</v>
      </c>
      <c r="H164" s="5">
        <v>-231736.28</v>
      </c>
      <c r="I164" s="5">
        <v>-23396182.300000001</v>
      </c>
      <c r="J164" s="4">
        <f>I164+I193</f>
        <v>-51545783.950000003</v>
      </c>
    </row>
    <row r="165" spans="1:10" x14ac:dyDescent="0.5">
      <c r="A165" s="6" t="s">
        <v>105</v>
      </c>
      <c r="B165" s="7">
        <v>2</v>
      </c>
      <c r="C165" s="7">
        <v>0</v>
      </c>
      <c r="D165" s="7">
        <v>17</v>
      </c>
      <c r="E165" s="6" t="s">
        <v>205</v>
      </c>
      <c r="F165" s="8">
        <v>-23339512.030000001</v>
      </c>
      <c r="G165" s="8">
        <v>175066.01</v>
      </c>
      <c r="H165" s="8">
        <v>-231736.28</v>
      </c>
      <c r="I165" s="8">
        <v>-23396182.300000001</v>
      </c>
    </row>
    <row r="166" spans="1:10" x14ac:dyDescent="0.5">
      <c r="A166" s="2" t="s">
        <v>107</v>
      </c>
      <c r="B166" s="3">
        <v>0</v>
      </c>
      <c r="C166" s="3">
        <v>0</v>
      </c>
      <c r="D166" s="3">
        <v>0</v>
      </c>
      <c r="E166" s="2" t="s">
        <v>108</v>
      </c>
      <c r="F166" s="5">
        <v>-2237351329.6700001</v>
      </c>
      <c r="G166" s="5">
        <v>136641592.86000001</v>
      </c>
      <c r="H166" s="5">
        <v>-81097774.109999999</v>
      </c>
      <c r="I166" s="5">
        <v>-2181807510.9200001</v>
      </c>
    </row>
    <row r="167" spans="1:10" x14ac:dyDescent="0.5">
      <c r="A167" s="6" t="s">
        <v>233</v>
      </c>
      <c r="B167" s="7">
        <v>0</v>
      </c>
      <c r="C167" s="7">
        <v>0</v>
      </c>
      <c r="D167" s="7">
        <v>0</v>
      </c>
      <c r="E167" s="6" t="s">
        <v>230</v>
      </c>
      <c r="F167" s="8">
        <v>-2209367863.9899998</v>
      </c>
      <c r="G167" s="8">
        <v>136532218.25999999</v>
      </c>
      <c r="H167" s="8">
        <v>-80822263.540000007</v>
      </c>
      <c r="I167" s="8">
        <v>-2153657909.27</v>
      </c>
    </row>
    <row r="168" spans="1:10" ht="23.25" x14ac:dyDescent="0.5">
      <c r="A168" s="2" t="s">
        <v>234</v>
      </c>
      <c r="B168" s="3">
        <v>0</v>
      </c>
      <c r="C168" s="3">
        <v>0</v>
      </c>
      <c r="D168" s="3">
        <v>0</v>
      </c>
      <c r="E168" s="2" t="s">
        <v>235</v>
      </c>
      <c r="F168" s="5">
        <v>-913864649</v>
      </c>
      <c r="G168" s="5">
        <v>56935482.899999999</v>
      </c>
      <c r="H168" s="5">
        <v>-33157132.289999999</v>
      </c>
      <c r="I168" s="5">
        <v>-890086298.38999999</v>
      </c>
    </row>
    <row r="169" spans="1:10" x14ac:dyDescent="0.5">
      <c r="A169" s="6" t="s">
        <v>234</v>
      </c>
      <c r="B169" s="7">
        <v>2</v>
      </c>
      <c r="C169" s="7">
        <v>0</v>
      </c>
      <c r="D169" s="7">
        <v>2</v>
      </c>
      <c r="E169" s="6" t="s">
        <v>199</v>
      </c>
      <c r="F169" s="8">
        <v>-181829869.31</v>
      </c>
      <c r="G169" s="8">
        <v>3083336.18</v>
      </c>
      <c r="H169" s="8">
        <v>-29497282.91</v>
      </c>
      <c r="I169" s="8">
        <v>-208243816.03999999</v>
      </c>
    </row>
    <row r="170" spans="1:10" x14ac:dyDescent="0.5">
      <c r="A170" s="2" t="s">
        <v>234</v>
      </c>
      <c r="B170" s="3">
        <v>2</v>
      </c>
      <c r="C170" s="3">
        <v>0</v>
      </c>
      <c r="D170" s="3">
        <v>7</v>
      </c>
      <c r="E170" s="2" t="s">
        <v>200</v>
      </c>
      <c r="F170" s="5">
        <v>-219638476.63</v>
      </c>
      <c r="G170" s="5">
        <v>12669842.380000001</v>
      </c>
      <c r="H170" s="5">
        <v>-1212793.1000000001</v>
      </c>
      <c r="I170" s="5">
        <v>-208181427.34999999</v>
      </c>
    </row>
    <row r="171" spans="1:10" x14ac:dyDescent="0.5">
      <c r="A171" s="6" t="s">
        <v>234</v>
      </c>
      <c r="B171" s="7">
        <v>2</v>
      </c>
      <c r="C171" s="7">
        <v>0</v>
      </c>
      <c r="D171" s="7">
        <v>8</v>
      </c>
      <c r="E171" s="6" t="s">
        <v>201</v>
      </c>
      <c r="F171" s="8">
        <v>-231534349.80000001</v>
      </c>
      <c r="G171" s="8">
        <v>18818782.91</v>
      </c>
      <c r="H171" s="8">
        <v>-916710.95</v>
      </c>
      <c r="I171" s="8">
        <v>-213632277.84</v>
      </c>
    </row>
    <row r="172" spans="1:10" x14ac:dyDescent="0.5">
      <c r="A172" s="2" t="s">
        <v>234</v>
      </c>
      <c r="B172" s="3">
        <v>2</v>
      </c>
      <c r="C172" s="3">
        <v>0</v>
      </c>
      <c r="D172" s="3">
        <v>9</v>
      </c>
      <c r="E172" s="2" t="s">
        <v>202</v>
      </c>
      <c r="F172" s="5">
        <v>-202189996.40000001</v>
      </c>
      <c r="G172" s="5">
        <v>14663207.09</v>
      </c>
      <c r="H172" s="5">
        <v>-1100949.3799999999</v>
      </c>
      <c r="I172" s="5">
        <v>-188627738.69</v>
      </c>
    </row>
    <row r="173" spans="1:10" x14ac:dyDescent="0.5">
      <c r="A173" s="6" t="s">
        <v>234</v>
      </c>
      <c r="B173" s="7">
        <v>2</v>
      </c>
      <c r="C173" s="7">
        <v>0</v>
      </c>
      <c r="D173" s="7">
        <v>15</v>
      </c>
      <c r="E173" s="6" t="s">
        <v>204</v>
      </c>
      <c r="F173" s="8">
        <v>-78671956.859999999</v>
      </c>
      <c r="G173" s="8">
        <v>7700314.3399999999</v>
      </c>
      <c r="H173" s="8">
        <v>-429395.95</v>
      </c>
      <c r="I173" s="8">
        <v>-71401038.469999999</v>
      </c>
    </row>
    <row r="174" spans="1:10" ht="23.25" x14ac:dyDescent="0.5">
      <c r="A174" s="2" t="s">
        <v>236</v>
      </c>
      <c r="B174" s="3">
        <v>0</v>
      </c>
      <c r="C174" s="3">
        <v>0</v>
      </c>
      <c r="D174" s="3">
        <v>0</v>
      </c>
      <c r="E174" s="2" t="s">
        <v>237</v>
      </c>
      <c r="F174" s="5">
        <v>-1280698907.3800001</v>
      </c>
      <c r="G174" s="5">
        <v>78994440.370000005</v>
      </c>
      <c r="H174" s="5">
        <v>-47465345.170000002</v>
      </c>
      <c r="I174" s="5">
        <v>-1249169812.1800001</v>
      </c>
    </row>
    <row r="175" spans="1:10" x14ac:dyDescent="0.5">
      <c r="A175" s="6" t="s">
        <v>236</v>
      </c>
      <c r="B175" s="7">
        <v>2</v>
      </c>
      <c r="C175" s="7">
        <v>0</v>
      </c>
      <c r="D175" s="7">
        <v>2</v>
      </c>
      <c r="E175" s="6" t="s">
        <v>199</v>
      </c>
      <c r="F175" s="8">
        <v>-249789337.62</v>
      </c>
      <c r="G175" s="8">
        <v>3702122.5</v>
      </c>
      <c r="H175" s="8">
        <v>-40876741.630000003</v>
      </c>
      <c r="I175" s="8">
        <v>-286963956.75</v>
      </c>
    </row>
    <row r="176" spans="1:10" x14ac:dyDescent="0.5">
      <c r="A176" s="2" t="s">
        <v>236</v>
      </c>
      <c r="B176" s="3">
        <v>2</v>
      </c>
      <c r="C176" s="3">
        <v>0</v>
      </c>
      <c r="D176" s="3">
        <v>7</v>
      </c>
      <c r="E176" s="2" t="s">
        <v>200</v>
      </c>
      <c r="F176" s="5">
        <v>-298575149.74000001</v>
      </c>
      <c r="G176" s="5">
        <v>16020589.51</v>
      </c>
      <c r="H176" s="5">
        <v>-2065993.97</v>
      </c>
      <c r="I176" s="5">
        <v>-284620554.19999999</v>
      </c>
    </row>
    <row r="177" spans="1:9" x14ac:dyDescent="0.5">
      <c r="A177" s="6" t="s">
        <v>236</v>
      </c>
      <c r="B177" s="7">
        <v>2</v>
      </c>
      <c r="C177" s="7">
        <v>0</v>
      </c>
      <c r="D177" s="7">
        <v>8</v>
      </c>
      <c r="E177" s="6" t="s">
        <v>201</v>
      </c>
      <c r="F177" s="8">
        <v>-327921576.98000002</v>
      </c>
      <c r="G177" s="8">
        <v>28069073.609999999</v>
      </c>
      <c r="H177" s="8">
        <v>-1707885.58</v>
      </c>
      <c r="I177" s="8">
        <v>-301560388.94999999</v>
      </c>
    </row>
    <row r="178" spans="1:9" x14ac:dyDescent="0.5">
      <c r="A178" s="2" t="s">
        <v>236</v>
      </c>
      <c r="B178" s="3">
        <v>2</v>
      </c>
      <c r="C178" s="3">
        <v>0</v>
      </c>
      <c r="D178" s="3">
        <v>9</v>
      </c>
      <c r="E178" s="2" t="s">
        <v>202</v>
      </c>
      <c r="F178" s="5">
        <v>-282161582.38</v>
      </c>
      <c r="G178" s="5">
        <v>19807075.649999999</v>
      </c>
      <c r="H178" s="5">
        <v>-1933790.34</v>
      </c>
      <c r="I178" s="5">
        <v>-264288297.06999999</v>
      </c>
    </row>
    <row r="179" spans="1:9" x14ac:dyDescent="0.5">
      <c r="A179" s="6" t="s">
        <v>236</v>
      </c>
      <c r="B179" s="7">
        <v>2</v>
      </c>
      <c r="C179" s="7">
        <v>0</v>
      </c>
      <c r="D179" s="7">
        <v>15</v>
      </c>
      <c r="E179" s="6" t="s">
        <v>204</v>
      </c>
      <c r="F179" s="8">
        <v>-122251260.66</v>
      </c>
      <c r="G179" s="8">
        <v>11395579.1</v>
      </c>
      <c r="H179" s="8">
        <v>-880933.65</v>
      </c>
      <c r="I179" s="8">
        <v>-111736615.20999999</v>
      </c>
    </row>
    <row r="180" spans="1:9" ht="23.25" x14ac:dyDescent="0.5">
      <c r="A180" s="2" t="s">
        <v>238</v>
      </c>
      <c r="B180" s="3">
        <v>0</v>
      </c>
      <c r="C180" s="3">
        <v>0</v>
      </c>
      <c r="D180" s="3">
        <v>0</v>
      </c>
      <c r="E180" s="2" t="s">
        <v>239</v>
      </c>
      <c r="F180" s="5">
        <v>-10254550.09</v>
      </c>
      <c r="G180" s="5">
        <v>445080.28</v>
      </c>
      <c r="H180" s="5">
        <v>-194616.74</v>
      </c>
      <c r="I180" s="5">
        <v>-10004086.550000001</v>
      </c>
    </row>
    <row r="181" spans="1:9" x14ac:dyDescent="0.5">
      <c r="A181" s="6" t="s">
        <v>238</v>
      </c>
      <c r="B181" s="7">
        <v>2</v>
      </c>
      <c r="C181" s="7">
        <v>0</v>
      </c>
      <c r="D181" s="7">
        <v>2</v>
      </c>
      <c r="E181" s="6" t="s">
        <v>199</v>
      </c>
      <c r="F181" s="8">
        <v>-920935.41</v>
      </c>
      <c r="G181" s="8">
        <v>0</v>
      </c>
      <c r="H181" s="8">
        <v>-194616.74</v>
      </c>
      <c r="I181" s="8">
        <v>-1115552.1499999999</v>
      </c>
    </row>
    <row r="182" spans="1:9" x14ac:dyDescent="0.5">
      <c r="A182" s="2" t="s">
        <v>238</v>
      </c>
      <c r="B182" s="3">
        <v>2</v>
      </c>
      <c r="C182" s="3">
        <v>0</v>
      </c>
      <c r="D182" s="3">
        <v>7</v>
      </c>
      <c r="E182" s="2" t="s">
        <v>200</v>
      </c>
      <c r="F182" s="5">
        <v>-2683295.88</v>
      </c>
      <c r="G182" s="5">
        <v>194771.34</v>
      </c>
      <c r="H182" s="5">
        <v>0</v>
      </c>
      <c r="I182" s="5">
        <v>-2488524.54</v>
      </c>
    </row>
    <row r="183" spans="1:9" x14ac:dyDescent="0.5">
      <c r="A183" s="6" t="s">
        <v>238</v>
      </c>
      <c r="B183" s="7">
        <v>2</v>
      </c>
      <c r="C183" s="7">
        <v>0</v>
      </c>
      <c r="D183" s="7">
        <v>8</v>
      </c>
      <c r="E183" s="6" t="s">
        <v>201</v>
      </c>
      <c r="F183" s="8">
        <v>-3471569.56</v>
      </c>
      <c r="G183" s="8">
        <v>83714.06</v>
      </c>
      <c r="H183" s="8">
        <v>0</v>
      </c>
      <c r="I183" s="8">
        <v>-3387855.5</v>
      </c>
    </row>
    <row r="184" spans="1:9" x14ac:dyDescent="0.5">
      <c r="A184" s="2" t="s">
        <v>238</v>
      </c>
      <c r="B184" s="3">
        <v>2</v>
      </c>
      <c r="C184" s="3">
        <v>0</v>
      </c>
      <c r="D184" s="3">
        <v>9</v>
      </c>
      <c r="E184" s="2" t="s">
        <v>202</v>
      </c>
      <c r="F184" s="5">
        <v>-1839333.04</v>
      </c>
      <c r="G184" s="5">
        <v>79070.69</v>
      </c>
      <c r="H184" s="5">
        <v>0</v>
      </c>
      <c r="I184" s="5">
        <v>-1760262.35</v>
      </c>
    </row>
    <row r="185" spans="1:9" x14ac:dyDescent="0.5">
      <c r="A185" s="6" t="s">
        <v>238</v>
      </c>
      <c r="B185" s="7">
        <v>2</v>
      </c>
      <c r="C185" s="7">
        <v>0</v>
      </c>
      <c r="D185" s="7">
        <v>15</v>
      </c>
      <c r="E185" s="6" t="s">
        <v>204</v>
      </c>
      <c r="F185" s="8">
        <v>-1339416.2</v>
      </c>
      <c r="G185" s="8">
        <v>87524.19</v>
      </c>
      <c r="H185" s="8">
        <v>0</v>
      </c>
      <c r="I185" s="8">
        <v>-1251892.01</v>
      </c>
    </row>
    <row r="186" spans="1:9" ht="23.25" x14ac:dyDescent="0.5">
      <c r="A186" s="2" t="s">
        <v>240</v>
      </c>
      <c r="B186" s="3">
        <v>0</v>
      </c>
      <c r="C186" s="3">
        <v>0</v>
      </c>
      <c r="D186" s="3">
        <v>0</v>
      </c>
      <c r="E186" s="2" t="s">
        <v>239</v>
      </c>
      <c r="F186" s="5">
        <v>-4549757.5199999996</v>
      </c>
      <c r="G186" s="5">
        <v>157214.71</v>
      </c>
      <c r="H186" s="5">
        <v>-5169.34</v>
      </c>
      <c r="I186" s="5">
        <v>-4397712.1500000004</v>
      </c>
    </row>
    <row r="187" spans="1:9" x14ac:dyDescent="0.5">
      <c r="A187" s="6" t="s">
        <v>240</v>
      </c>
      <c r="B187" s="7">
        <v>2</v>
      </c>
      <c r="C187" s="7">
        <v>0</v>
      </c>
      <c r="D187" s="7">
        <v>2</v>
      </c>
      <c r="E187" s="6" t="s">
        <v>199</v>
      </c>
      <c r="F187" s="8">
        <v>-512373.6</v>
      </c>
      <c r="G187" s="8">
        <v>0</v>
      </c>
      <c r="H187" s="8">
        <v>-5169.34</v>
      </c>
      <c r="I187" s="8">
        <v>-517542.94</v>
      </c>
    </row>
    <row r="188" spans="1:9" x14ac:dyDescent="0.5">
      <c r="A188" s="2" t="s">
        <v>240</v>
      </c>
      <c r="B188" s="3">
        <v>2</v>
      </c>
      <c r="C188" s="3">
        <v>0</v>
      </c>
      <c r="D188" s="3">
        <v>7</v>
      </c>
      <c r="E188" s="2" t="s">
        <v>200</v>
      </c>
      <c r="F188" s="5">
        <v>-495540.75</v>
      </c>
      <c r="G188" s="5">
        <v>2553.61</v>
      </c>
      <c r="H188" s="5">
        <v>0</v>
      </c>
      <c r="I188" s="5">
        <v>-492987.14</v>
      </c>
    </row>
    <row r="189" spans="1:9" x14ac:dyDescent="0.5">
      <c r="A189" s="6" t="s">
        <v>240</v>
      </c>
      <c r="B189" s="7">
        <v>2</v>
      </c>
      <c r="C189" s="7">
        <v>0</v>
      </c>
      <c r="D189" s="7">
        <v>8</v>
      </c>
      <c r="E189" s="6" t="s">
        <v>201</v>
      </c>
      <c r="F189" s="8">
        <v>-1500044.28</v>
      </c>
      <c r="G189" s="8">
        <v>36172.33</v>
      </c>
      <c r="H189" s="8">
        <v>0</v>
      </c>
      <c r="I189" s="8">
        <v>-1463871.95</v>
      </c>
    </row>
    <row r="190" spans="1:9" x14ac:dyDescent="0.5">
      <c r="A190" s="2" t="s">
        <v>240</v>
      </c>
      <c r="B190" s="3">
        <v>2</v>
      </c>
      <c r="C190" s="3">
        <v>0</v>
      </c>
      <c r="D190" s="3">
        <v>9</v>
      </c>
      <c r="E190" s="2" t="s">
        <v>202</v>
      </c>
      <c r="F190" s="5">
        <v>-432456.28</v>
      </c>
      <c r="G190" s="5">
        <v>18590.77</v>
      </c>
      <c r="H190" s="5">
        <v>0</v>
      </c>
      <c r="I190" s="5">
        <v>-413865.51</v>
      </c>
    </row>
    <row r="191" spans="1:9" x14ac:dyDescent="0.5">
      <c r="A191" s="6" t="s">
        <v>240</v>
      </c>
      <c r="B191" s="7">
        <v>2</v>
      </c>
      <c r="C191" s="7">
        <v>0</v>
      </c>
      <c r="D191" s="7">
        <v>15</v>
      </c>
      <c r="E191" s="6" t="s">
        <v>204</v>
      </c>
      <c r="F191" s="8">
        <v>-1609342.61</v>
      </c>
      <c r="G191" s="8">
        <v>99898</v>
      </c>
      <c r="H191" s="8">
        <v>0</v>
      </c>
      <c r="I191" s="8">
        <v>-1509444.61</v>
      </c>
    </row>
    <row r="192" spans="1:9" ht="23.25" x14ac:dyDescent="0.5">
      <c r="A192" s="2" t="s">
        <v>112</v>
      </c>
      <c r="B192" s="3">
        <v>0</v>
      </c>
      <c r="C192" s="3">
        <v>0</v>
      </c>
      <c r="D192" s="3">
        <v>0</v>
      </c>
      <c r="E192" s="2" t="s">
        <v>102</v>
      </c>
      <c r="F192" s="5">
        <v>-27983465.68</v>
      </c>
      <c r="G192" s="5">
        <v>109374.6</v>
      </c>
      <c r="H192" s="5">
        <v>-275510.57</v>
      </c>
      <c r="I192" s="5">
        <v>-28149601.649999999</v>
      </c>
    </row>
    <row r="193" spans="1:10" ht="23.25" x14ac:dyDescent="0.5">
      <c r="A193" s="6" t="s">
        <v>113</v>
      </c>
      <c r="B193" s="7">
        <v>0</v>
      </c>
      <c r="C193" s="7">
        <v>0</v>
      </c>
      <c r="D193" s="7">
        <v>0</v>
      </c>
      <c r="E193" s="6" t="s">
        <v>106</v>
      </c>
      <c r="F193" s="8">
        <v>-27983465.68</v>
      </c>
      <c r="G193" s="8">
        <v>109374.6</v>
      </c>
      <c r="H193" s="8">
        <v>-275510.57</v>
      </c>
      <c r="I193" s="8">
        <v>-28149601.649999999</v>
      </c>
    </row>
    <row r="194" spans="1:10" x14ac:dyDescent="0.5">
      <c r="A194" s="2" t="s">
        <v>113</v>
      </c>
      <c r="B194" s="3">
        <v>2</v>
      </c>
      <c r="C194" s="3">
        <v>0</v>
      </c>
      <c r="D194" s="3">
        <v>17</v>
      </c>
      <c r="E194" s="2" t="s">
        <v>205</v>
      </c>
      <c r="F194" s="5">
        <v>-27983465.68</v>
      </c>
      <c r="G194" s="5">
        <v>109374.6</v>
      </c>
      <c r="H194" s="5">
        <v>-275510.57</v>
      </c>
      <c r="I194" s="5">
        <v>-28149601.649999999</v>
      </c>
    </row>
    <row r="195" spans="1:10" x14ac:dyDescent="0.5">
      <c r="A195" s="6" t="s">
        <v>114</v>
      </c>
      <c r="B195" s="7">
        <v>0</v>
      </c>
      <c r="C195" s="7">
        <v>0</v>
      </c>
      <c r="D195" s="7">
        <v>0</v>
      </c>
      <c r="E195" s="6" t="s">
        <v>115</v>
      </c>
      <c r="F195" s="8">
        <v>-11210020.130000001</v>
      </c>
      <c r="G195" s="8">
        <v>0</v>
      </c>
      <c r="H195" s="8">
        <v>-218092.48</v>
      </c>
      <c r="I195" s="8">
        <v>-11428112.609999999</v>
      </c>
    </row>
    <row r="196" spans="1:10" x14ac:dyDescent="0.5">
      <c r="A196" s="2" t="s">
        <v>116</v>
      </c>
      <c r="B196" s="3">
        <v>0</v>
      </c>
      <c r="C196" s="3">
        <v>0</v>
      </c>
      <c r="D196" s="3">
        <v>0</v>
      </c>
      <c r="E196" s="2" t="s">
        <v>117</v>
      </c>
      <c r="F196" s="5">
        <v>-11210020.130000001</v>
      </c>
      <c r="G196" s="5">
        <v>0</v>
      </c>
      <c r="H196" s="5">
        <v>-218092.48</v>
      </c>
      <c r="I196" s="5">
        <v>-11428112.609999999</v>
      </c>
    </row>
    <row r="197" spans="1:10" x14ac:dyDescent="0.5">
      <c r="A197" s="6" t="s">
        <v>118</v>
      </c>
      <c r="B197" s="7">
        <v>0</v>
      </c>
      <c r="C197" s="7">
        <v>0</v>
      </c>
      <c r="D197" s="7">
        <v>0</v>
      </c>
      <c r="E197" s="6" t="s">
        <v>119</v>
      </c>
      <c r="F197" s="8">
        <v>-11210020.130000001</v>
      </c>
      <c r="G197" s="8">
        <v>0</v>
      </c>
      <c r="H197" s="8">
        <v>-218092.48</v>
      </c>
      <c r="I197" s="8">
        <v>-11428112.609999999</v>
      </c>
    </row>
    <row r="198" spans="1:10" x14ac:dyDescent="0.5">
      <c r="A198" s="2" t="s">
        <v>120</v>
      </c>
      <c r="B198" s="3">
        <v>0</v>
      </c>
      <c r="C198" s="3">
        <v>0</v>
      </c>
      <c r="D198" s="3">
        <v>0</v>
      </c>
      <c r="E198" s="2" t="s">
        <v>121</v>
      </c>
      <c r="F198" s="5">
        <v>-11210020.130000001</v>
      </c>
      <c r="G198" s="5">
        <v>0</v>
      </c>
      <c r="H198" s="5">
        <v>-218092.48</v>
      </c>
      <c r="I198" s="5">
        <v>-11428112.609999999</v>
      </c>
    </row>
    <row r="199" spans="1:10" x14ac:dyDescent="0.5">
      <c r="A199" s="6" t="s">
        <v>120</v>
      </c>
      <c r="B199" s="7">
        <v>2</v>
      </c>
      <c r="C199" s="7">
        <v>0</v>
      </c>
      <c r="D199" s="7">
        <v>17</v>
      </c>
      <c r="E199" s="6" t="s">
        <v>205</v>
      </c>
      <c r="F199" s="8">
        <v>-11210020.130000001</v>
      </c>
      <c r="G199" s="8">
        <v>0</v>
      </c>
      <c r="H199" s="8">
        <v>-218092.48</v>
      </c>
      <c r="I199" s="8">
        <v>-11428112.609999999</v>
      </c>
    </row>
    <row r="200" spans="1:10" x14ac:dyDescent="0.5">
      <c r="A200" s="2" t="s">
        <v>122</v>
      </c>
      <c r="B200" s="3">
        <v>0</v>
      </c>
      <c r="C200" s="3">
        <v>0</v>
      </c>
      <c r="D200" s="3">
        <v>0</v>
      </c>
      <c r="E200" s="2" t="s">
        <v>123</v>
      </c>
      <c r="F200" s="5">
        <v>-241720877.68000001</v>
      </c>
      <c r="G200" s="5">
        <v>3602393.84</v>
      </c>
      <c r="H200" s="5">
        <v>-2105726.4</v>
      </c>
      <c r="I200" s="5">
        <v>-240224210.24000001</v>
      </c>
    </row>
    <row r="201" spans="1:10" x14ac:dyDescent="0.5">
      <c r="A201" s="6" t="s">
        <v>124</v>
      </c>
      <c r="B201" s="7">
        <v>0</v>
      </c>
      <c r="C201" s="7">
        <v>0</v>
      </c>
      <c r="D201" s="7">
        <v>0</v>
      </c>
      <c r="E201" s="6" t="s">
        <v>125</v>
      </c>
      <c r="F201" s="8">
        <v>-83215416.430000007</v>
      </c>
      <c r="G201" s="8">
        <v>3602393.84</v>
      </c>
      <c r="H201" s="8">
        <v>-1060158.56</v>
      </c>
      <c r="I201" s="8">
        <v>-80673181.150000006</v>
      </c>
    </row>
    <row r="202" spans="1:10" x14ac:dyDescent="0.5">
      <c r="A202" s="2" t="s">
        <v>241</v>
      </c>
      <c r="B202" s="3">
        <v>0</v>
      </c>
      <c r="C202" s="3">
        <v>0</v>
      </c>
      <c r="D202" s="3">
        <v>0</v>
      </c>
      <c r="E202" s="2" t="s">
        <v>242</v>
      </c>
      <c r="F202" s="5">
        <v>-1179939.67</v>
      </c>
      <c r="G202" s="5">
        <v>38165.49</v>
      </c>
      <c r="H202" s="5">
        <v>-278324.49</v>
      </c>
      <c r="I202" s="5">
        <v>-1420098.67</v>
      </c>
    </row>
    <row r="203" spans="1:10" x14ac:dyDescent="0.5">
      <c r="A203" s="6" t="s">
        <v>241</v>
      </c>
      <c r="B203" s="7">
        <v>2</v>
      </c>
      <c r="C203" s="7">
        <v>0</v>
      </c>
      <c r="D203" s="7">
        <v>10</v>
      </c>
      <c r="E203" s="6" t="s">
        <v>203</v>
      </c>
      <c r="F203" s="8">
        <v>-1179939.67</v>
      </c>
      <c r="G203" s="8">
        <v>38165.49</v>
      </c>
      <c r="H203" s="8">
        <v>-278324.49</v>
      </c>
      <c r="I203" s="8">
        <v>-1420098.67</v>
      </c>
      <c r="J203" s="4">
        <f>I203+I204</f>
        <v>-80497305.340000004</v>
      </c>
    </row>
    <row r="204" spans="1:10" x14ac:dyDescent="0.5">
      <c r="A204" s="2" t="s">
        <v>126</v>
      </c>
      <c r="B204" s="3">
        <v>0</v>
      </c>
      <c r="C204" s="3">
        <v>0</v>
      </c>
      <c r="D204" s="3">
        <v>0</v>
      </c>
      <c r="E204" s="2" t="s">
        <v>127</v>
      </c>
      <c r="F204" s="5">
        <v>-81861315.650000006</v>
      </c>
      <c r="G204" s="5">
        <v>3564228.35</v>
      </c>
      <c r="H204" s="5">
        <v>-780119.37</v>
      </c>
      <c r="I204" s="5">
        <v>-79077206.670000002</v>
      </c>
    </row>
    <row r="205" spans="1:10" x14ac:dyDescent="0.5">
      <c r="A205" s="6" t="s">
        <v>126</v>
      </c>
      <c r="B205" s="7">
        <v>2</v>
      </c>
      <c r="C205" s="7">
        <v>0</v>
      </c>
      <c r="D205" s="7">
        <v>10</v>
      </c>
      <c r="E205" s="6" t="s">
        <v>203</v>
      </c>
      <c r="F205" s="8">
        <v>-65888631.829999998</v>
      </c>
      <c r="G205" s="8">
        <v>3564228.35</v>
      </c>
      <c r="H205" s="8">
        <v>-622860.67000000004</v>
      </c>
      <c r="I205" s="8">
        <v>-62947264.149999999</v>
      </c>
    </row>
    <row r="206" spans="1:10" x14ac:dyDescent="0.5">
      <c r="A206" s="2" t="s">
        <v>126</v>
      </c>
      <c r="B206" s="3">
        <v>2</v>
      </c>
      <c r="C206" s="3">
        <v>0</v>
      </c>
      <c r="D206" s="3">
        <v>17</v>
      </c>
      <c r="E206" s="2" t="s">
        <v>205</v>
      </c>
      <c r="F206" s="5">
        <v>-15972683.82</v>
      </c>
      <c r="G206" s="5">
        <v>0</v>
      </c>
      <c r="H206" s="5">
        <v>-157258.70000000001</v>
      </c>
      <c r="I206" s="5">
        <v>-16129942.52</v>
      </c>
    </row>
    <row r="207" spans="1:10" x14ac:dyDescent="0.5">
      <c r="A207" s="6" t="s">
        <v>128</v>
      </c>
      <c r="B207" s="7">
        <v>0</v>
      </c>
      <c r="C207" s="7">
        <v>0</v>
      </c>
      <c r="D207" s="7">
        <v>0</v>
      </c>
      <c r="E207" s="6" t="s">
        <v>129</v>
      </c>
      <c r="F207" s="8">
        <v>-174161.11</v>
      </c>
      <c r="G207" s="8">
        <v>0</v>
      </c>
      <c r="H207" s="8">
        <v>-1714.7</v>
      </c>
      <c r="I207" s="8">
        <v>-175875.81</v>
      </c>
    </row>
    <row r="208" spans="1:10" x14ac:dyDescent="0.5">
      <c r="A208" s="2" t="s">
        <v>128</v>
      </c>
      <c r="B208" s="3">
        <v>2</v>
      </c>
      <c r="C208" s="3">
        <v>0</v>
      </c>
      <c r="D208" s="3">
        <v>17</v>
      </c>
      <c r="E208" s="2" t="s">
        <v>205</v>
      </c>
      <c r="F208" s="5">
        <v>-174161.11</v>
      </c>
      <c r="G208" s="5">
        <v>0</v>
      </c>
      <c r="H208" s="5">
        <v>-1714.7</v>
      </c>
      <c r="I208" s="5">
        <v>-175875.81</v>
      </c>
    </row>
    <row r="209" spans="1:12" x14ac:dyDescent="0.5">
      <c r="A209" s="6" t="s">
        <v>130</v>
      </c>
      <c r="B209" s="7">
        <v>0</v>
      </c>
      <c r="C209" s="7">
        <v>0</v>
      </c>
      <c r="D209" s="7">
        <v>0</v>
      </c>
      <c r="E209" s="6" t="s">
        <v>131</v>
      </c>
      <c r="F209" s="8">
        <v>-158505461.25</v>
      </c>
      <c r="G209" s="8">
        <v>0</v>
      </c>
      <c r="H209" s="8">
        <v>-1045567.84</v>
      </c>
      <c r="I209" s="8">
        <v>-159551029.09</v>
      </c>
    </row>
    <row r="210" spans="1:12" x14ac:dyDescent="0.5">
      <c r="A210" s="2" t="s">
        <v>132</v>
      </c>
      <c r="B210" s="3">
        <v>0</v>
      </c>
      <c r="C210" s="3">
        <v>0</v>
      </c>
      <c r="D210" s="3">
        <v>0</v>
      </c>
      <c r="E210" s="2" t="s">
        <v>133</v>
      </c>
      <c r="F210" s="5">
        <v>-158505461.25</v>
      </c>
      <c r="G210" s="5">
        <v>0</v>
      </c>
      <c r="H210" s="5">
        <v>-1045567.84</v>
      </c>
      <c r="I210" s="5">
        <v>-159551029.09</v>
      </c>
    </row>
    <row r="211" spans="1:12" x14ac:dyDescent="0.5">
      <c r="A211" s="6" t="s">
        <v>132</v>
      </c>
      <c r="B211" s="7">
        <v>2</v>
      </c>
      <c r="C211" s="7">
        <v>0</v>
      </c>
      <c r="D211" s="7">
        <v>50</v>
      </c>
      <c r="E211" s="6" t="s">
        <v>220</v>
      </c>
      <c r="F211" s="8">
        <v>-158505461.25</v>
      </c>
      <c r="G211" s="8">
        <v>0</v>
      </c>
      <c r="H211" s="8">
        <v>-1045567.84</v>
      </c>
      <c r="I211" s="8">
        <v>-159551029.09</v>
      </c>
    </row>
    <row r="212" spans="1:12" x14ac:dyDescent="0.5">
      <c r="A212" s="2" t="s">
        <v>134</v>
      </c>
      <c r="B212" s="3">
        <v>0</v>
      </c>
      <c r="C212" s="3">
        <v>0</v>
      </c>
      <c r="D212" s="3">
        <v>0</v>
      </c>
      <c r="E212" s="2" t="s">
        <v>33</v>
      </c>
      <c r="F212" s="5">
        <v>0</v>
      </c>
      <c r="G212" s="5">
        <v>152523972.72999999</v>
      </c>
      <c r="H212" s="5">
        <v>-152523972.72999999</v>
      </c>
      <c r="I212" s="5">
        <v>0</v>
      </c>
    </row>
    <row r="213" spans="1:12" x14ac:dyDescent="0.5">
      <c r="A213" s="6" t="s">
        <v>135</v>
      </c>
      <c r="B213" s="7">
        <v>0</v>
      </c>
      <c r="C213" s="7">
        <v>0</v>
      </c>
      <c r="D213" s="7">
        <v>0</v>
      </c>
      <c r="E213" s="6" t="s">
        <v>136</v>
      </c>
      <c r="F213" s="8">
        <v>-82008799.709999993</v>
      </c>
      <c r="G213" s="8">
        <v>469442.12</v>
      </c>
      <c r="H213" s="8">
        <v>-11337707.890000001</v>
      </c>
      <c r="I213" s="8">
        <v>-92877065.480000004</v>
      </c>
      <c r="J213" s="4">
        <f>I213-I231</f>
        <v>-47610894.680000007</v>
      </c>
    </row>
    <row r="214" spans="1:12" x14ac:dyDescent="0.5">
      <c r="A214" s="2" t="s">
        <v>137</v>
      </c>
      <c r="B214" s="3">
        <v>0</v>
      </c>
      <c r="C214" s="3">
        <v>0</v>
      </c>
      <c r="D214" s="3">
        <v>0</v>
      </c>
      <c r="E214" s="2" t="s">
        <v>138</v>
      </c>
      <c r="F214" s="5">
        <v>-81132043.75</v>
      </c>
      <c r="G214" s="5">
        <v>96615.17</v>
      </c>
      <c r="H214" s="5">
        <v>-10949782.15</v>
      </c>
      <c r="I214" s="5">
        <v>-91985210.730000004</v>
      </c>
    </row>
    <row r="215" spans="1:12" x14ac:dyDescent="0.5">
      <c r="A215" s="6" t="s">
        <v>243</v>
      </c>
      <c r="B215" s="7">
        <v>0</v>
      </c>
      <c r="C215" s="7">
        <v>0</v>
      </c>
      <c r="D215" s="7">
        <v>0</v>
      </c>
      <c r="E215" s="6" t="s">
        <v>215</v>
      </c>
      <c r="F215" s="8">
        <v>-39133707.82</v>
      </c>
      <c r="G215" s="8">
        <v>37646.54</v>
      </c>
      <c r="H215" s="8">
        <v>-3792501.12</v>
      </c>
      <c r="I215" s="8">
        <v>-42888562.399999999</v>
      </c>
      <c r="L215" s="4">
        <f>I215</f>
        <v>-42888562.399999999</v>
      </c>
    </row>
    <row r="216" spans="1:12" x14ac:dyDescent="0.5">
      <c r="A216" s="2" t="s">
        <v>244</v>
      </c>
      <c r="B216" s="3">
        <v>0</v>
      </c>
      <c r="C216" s="3">
        <v>0</v>
      </c>
      <c r="D216" s="3">
        <v>0</v>
      </c>
      <c r="E216" s="2" t="s">
        <v>143</v>
      </c>
      <c r="F216" s="5">
        <v>-13626908.58</v>
      </c>
      <c r="G216" s="5">
        <v>12619.74</v>
      </c>
      <c r="H216" s="5">
        <v>-2277737.33</v>
      </c>
      <c r="I216" s="5">
        <v>-15892026.17</v>
      </c>
      <c r="L216" s="4">
        <f>I246</f>
        <v>-3830477.53</v>
      </c>
    </row>
    <row r="217" spans="1:12" x14ac:dyDescent="0.5">
      <c r="A217" s="6" t="s">
        <v>244</v>
      </c>
      <c r="B217" s="7">
        <v>2</v>
      </c>
      <c r="C217" s="7">
        <v>0</v>
      </c>
      <c r="D217" s="7">
        <v>2</v>
      </c>
      <c r="E217" s="6" t="s">
        <v>199</v>
      </c>
      <c r="F217" s="8">
        <v>-1737236.99</v>
      </c>
      <c r="G217" s="8">
        <v>1856.32</v>
      </c>
      <c r="H217" s="8">
        <v>-383385.28</v>
      </c>
      <c r="I217" s="8">
        <v>-2118765.9500000002</v>
      </c>
      <c r="L217" s="4">
        <f>I282</f>
        <v>-858350.76</v>
      </c>
    </row>
    <row r="218" spans="1:12" x14ac:dyDescent="0.5">
      <c r="A218" s="2" t="s">
        <v>244</v>
      </c>
      <c r="B218" s="3">
        <v>2</v>
      </c>
      <c r="C218" s="3">
        <v>0</v>
      </c>
      <c r="D218" s="3">
        <v>7</v>
      </c>
      <c r="E218" s="2" t="s">
        <v>200</v>
      </c>
      <c r="F218" s="5">
        <v>-3211968.79</v>
      </c>
      <c r="G218" s="5">
        <v>6719.74</v>
      </c>
      <c r="H218" s="5">
        <v>-492758.59</v>
      </c>
      <c r="I218" s="5">
        <v>-3698007.64</v>
      </c>
      <c r="L218" s="4">
        <f>SUM(L215:L217)</f>
        <v>-47577390.689999998</v>
      </c>
    </row>
    <row r="219" spans="1:12" x14ac:dyDescent="0.5">
      <c r="A219" s="6" t="s">
        <v>244</v>
      </c>
      <c r="B219" s="7">
        <v>2</v>
      </c>
      <c r="C219" s="7">
        <v>0</v>
      </c>
      <c r="D219" s="7">
        <v>8</v>
      </c>
      <c r="E219" s="6" t="s">
        <v>201</v>
      </c>
      <c r="F219" s="8">
        <v>-3519405.81</v>
      </c>
      <c r="G219" s="8">
        <v>0</v>
      </c>
      <c r="H219" s="8">
        <v>-578806.71</v>
      </c>
      <c r="I219" s="8">
        <v>-4098212.52</v>
      </c>
      <c r="L219" s="4">
        <f>L218-J213</f>
        <v>33503.990000009537</v>
      </c>
    </row>
    <row r="220" spans="1:12" x14ac:dyDescent="0.5">
      <c r="A220" s="2" t="s">
        <v>244</v>
      </c>
      <c r="B220" s="3">
        <v>2</v>
      </c>
      <c r="C220" s="3">
        <v>0</v>
      </c>
      <c r="D220" s="3">
        <v>9</v>
      </c>
      <c r="E220" s="2" t="s">
        <v>202</v>
      </c>
      <c r="F220" s="5">
        <v>-3462367.26</v>
      </c>
      <c r="G220" s="5">
        <v>4043.68</v>
      </c>
      <c r="H220" s="5">
        <v>-545609.27</v>
      </c>
      <c r="I220" s="5">
        <v>-4003932.85</v>
      </c>
    </row>
    <row r="221" spans="1:12" x14ac:dyDescent="0.5">
      <c r="A221" s="6" t="s">
        <v>244</v>
      </c>
      <c r="B221" s="7">
        <v>2</v>
      </c>
      <c r="C221" s="7">
        <v>0</v>
      </c>
      <c r="D221" s="7">
        <v>15</v>
      </c>
      <c r="E221" s="6" t="s">
        <v>204</v>
      </c>
      <c r="F221" s="8">
        <v>-1695929.73</v>
      </c>
      <c r="G221" s="8">
        <v>0</v>
      </c>
      <c r="H221" s="8">
        <v>-277177.48</v>
      </c>
      <c r="I221" s="8">
        <v>-1973107.21</v>
      </c>
    </row>
    <row r="222" spans="1:12" x14ac:dyDescent="0.5">
      <c r="A222" s="2" t="s">
        <v>245</v>
      </c>
      <c r="B222" s="3">
        <v>0</v>
      </c>
      <c r="C222" s="3">
        <v>0</v>
      </c>
      <c r="D222" s="3">
        <v>0</v>
      </c>
      <c r="E222" s="2" t="s">
        <v>246</v>
      </c>
      <c r="F222" s="5">
        <v>-25506799.239999998</v>
      </c>
      <c r="G222" s="5">
        <v>25026.799999999999</v>
      </c>
      <c r="H222" s="5">
        <v>-1514763.79</v>
      </c>
      <c r="I222" s="5">
        <v>-26996536.23</v>
      </c>
    </row>
    <row r="223" spans="1:12" x14ac:dyDescent="0.5">
      <c r="A223" s="6" t="s">
        <v>247</v>
      </c>
      <c r="B223" s="7">
        <v>0</v>
      </c>
      <c r="C223" s="7">
        <v>0</v>
      </c>
      <c r="D223" s="7">
        <v>0</v>
      </c>
      <c r="E223" s="6" t="s">
        <v>248</v>
      </c>
      <c r="F223" s="8">
        <v>-9262914.1300000008</v>
      </c>
      <c r="G223" s="8">
        <v>25026.799999999999</v>
      </c>
      <c r="H223" s="8">
        <v>-1514763.79</v>
      </c>
      <c r="I223" s="8">
        <v>-10752651.119999999</v>
      </c>
    </row>
    <row r="224" spans="1:12" x14ac:dyDescent="0.5">
      <c r="A224" s="2" t="s">
        <v>247</v>
      </c>
      <c r="B224" s="3">
        <v>2</v>
      </c>
      <c r="C224" s="3">
        <v>0</v>
      </c>
      <c r="D224" s="3">
        <v>2</v>
      </c>
      <c r="E224" s="2" t="s">
        <v>199</v>
      </c>
      <c r="F224" s="5">
        <v>-1522218.09</v>
      </c>
      <c r="G224" s="5">
        <v>7281.95</v>
      </c>
      <c r="H224" s="5">
        <v>-370468.29</v>
      </c>
      <c r="I224" s="5">
        <v>-1885404.43</v>
      </c>
    </row>
    <row r="225" spans="1:9" x14ac:dyDescent="0.5">
      <c r="A225" s="6" t="s">
        <v>247</v>
      </c>
      <c r="B225" s="7">
        <v>2</v>
      </c>
      <c r="C225" s="7">
        <v>0</v>
      </c>
      <c r="D225" s="7">
        <v>7</v>
      </c>
      <c r="E225" s="6" t="s">
        <v>200</v>
      </c>
      <c r="F225" s="8">
        <v>-2408236.52</v>
      </c>
      <c r="G225" s="8">
        <v>6719.74</v>
      </c>
      <c r="H225" s="8">
        <v>-341233.4</v>
      </c>
      <c r="I225" s="8">
        <v>-2742750.18</v>
      </c>
    </row>
    <row r="226" spans="1:9" x14ac:dyDescent="0.5">
      <c r="A226" s="2" t="s">
        <v>247</v>
      </c>
      <c r="B226" s="3">
        <v>2</v>
      </c>
      <c r="C226" s="3">
        <v>0</v>
      </c>
      <c r="D226" s="3">
        <v>8</v>
      </c>
      <c r="E226" s="2" t="s">
        <v>201</v>
      </c>
      <c r="F226" s="5">
        <v>-2235025.27</v>
      </c>
      <c r="G226" s="5">
        <v>0</v>
      </c>
      <c r="H226" s="5">
        <v>-337231.04</v>
      </c>
      <c r="I226" s="5">
        <v>-2572256.31</v>
      </c>
    </row>
    <row r="227" spans="1:9" x14ac:dyDescent="0.5">
      <c r="A227" s="6" t="s">
        <v>247</v>
      </c>
      <c r="B227" s="7">
        <v>2</v>
      </c>
      <c r="C227" s="7">
        <v>0</v>
      </c>
      <c r="D227" s="7">
        <v>9</v>
      </c>
      <c r="E227" s="6" t="s">
        <v>202</v>
      </c>
      <c r="F227" s="8">
        <v>-2232038</v>
      </c>
      <c r="G227" s="8">
        <v>11025.11</v>
      </c>
      <c r="H227" s="8">
        <v>-333217.98</v>
      </c>
      <c r="I227" s="8">
        <v>-2554230.87</v>
      </c>
    </row>
    <row r="228" spans="1:9" x14ac:dyDescent="0.5">
      <c r="A228" s="2" t="s">
        <v>247</v>
      </c>
      <c r="B228" s="3">
        <v>2</v>
      </c>
      <c r="C228" s="3">
        <v>0</v>
      </c>
      <c r="D228" s="3">
        <v>15</v>
      </c>
      <c r="E228" s="2" t="s">
        <v>204</v>
      </c>
      <c r="F228" s="5">
        <v>-865396.25</v>
      </c>
      <c r="G228" s="5">
        <v>0</v>
      </c>
      <c r="H228" s="5">
        <v>-132613.07999999999</v>
      </c>
      <c r="I228" s="5">
        <v>-998009.33</v>
      </c>
    </row>
    <row r="229" spans="1:9" x14ac:dyDescent="0.5">
      <c r="A229" s="6" t="s">
        <v>249</v>
      </c>
      <c r="B229" s="7">
        <v>0</v>
      </c>
      <c r="C229" s="7">
        <v>0</v>
      </c>
      <c r="D229" s="7">
        <v>0</v>
      </c>
      <c r="E229" s="6" t="s">
        <v>250</v>
      </c>
      <c r="F229" s="8">
        <v>-16243885.109999999</v>
      </c>
      <c r="G229" s="8">
        <v>0</v>
      </c>
      <c r="H229" s="8">
        <v>0</v>
      </c>
      <c r="I229" s="8">
        <v>-16243885.109999999</v>
      </c>
    </row>
    <row r="230" spans="1:9" x14ac:dyDescent="0.5">
      <c r="A230" s="2" t="s">
        <v>249</v>
      </c>
      <c r="B230" s="3">
        <v>2</v>
      </c>
      <c r="C230" s="3">
        <v>0</v>
      </c>
      <c r="D230" s="3">
        <v>10</v>
      </c>
      <c r="E230" s="2" t="s">
        <v>203</v>
      </c>
      <c r="F230" s="5">
        <v>-16243885.109999999</v>
      </c>
      <c r="G230" s="5">
        <v>0</v>
      </c>
      <c r="H230" s="5">
        <v>0</v>
      </c>
      <c r="I230" s="5">
        <v>-16243885.109999999</v>
      </c>
    </row>
    <row r="231" spans="1:9" x14ac:dyDescent="0.5">
      <c r="A231" s="6" t="s">
        <v>139</v>
      </c>
      <c r="B231" s="7">
        <v>0</v>
      </c>
      <c r="C231" s="7">
        <v>0</v>
      </c>
      <c r="D231" s="7">
        <v>0</v>
      </c>
      <c r="E231" s="6" t="s">
        <v>39</v>
      </c>
      <c r="F231" s="8">
        <v>-38811779.740000002</v>
      </c>
      <c r="G231" s="8">
        <v>0</v>
      </c>
      <c r="H231" s="8">
        <v>-6454391.0599999996</v>
      </c>
      <c r="I231" s="8">
        <v>-45266170.799999997</v>
      </c>
    </row>
    <row r="232" spans="1:9" x14ac:dyDescent="0.5">
      <c r="A232" s="2" t="s">
        <v>251</v>
      </c>
      <c r="B232" s="3">
        <v>0</v>
      </c>
      <c r="C232" s="3">
        <v>0</v>
      </c>
      <c r="D232" s="3">
        <v>0</v>
      </c>
      <c r="E232" s="2" t="s">
        <v>252</v>
      </c>
      <c r="F232" s="5">
        <v>-38811779.740000002</v>
      </c>
      <c r="G232" s="5">
        <v>0</v>
      </c>
      <c r="H232" s="5">
        <v>-6454391.0599999996</v>
      </c>
      <c r="I232" s="5">
        <v>-45266170.799999997</v>
      </c>
    </row>
    <row r="233" spans="1:9" x14ac:dyDescent="0.5">
      <c r="A233" s="6" t="s">
        <v>253</v>
      </c>
      <c r="B233" s="7">
        <v>0</v>
      </c>
      <c r="C233" s="7">
        <v>0</v>
      </c>
      <c r="D233" s="7">
        <v>0</v>
      </c>
      <c r="E233" s="6" t="s">
        <v>143</v>
      </c>
      <c r="F233" s="8">
        <v>-38811779.740000002</v>
      </c>
      <c r="G233" s="8">
        <v>0</v>
      </c>
      <c r="H233" s="8">
        <v>-6454391.0599999996</v>
      </c>
      <c r="I233" s="8">
        <v>-45266170.799999997</v>
      </c>
    </row>
    <row r="234" spans="1:9" x14ac:dyDescent="0.5">
      <c r="A234" s="2" t="s">
        <v>254</v>
      </c>
      <c r="B234" s="3">
        <v>0</v>
      </c>
      <c r="C234" s="3">
        <v>0</v>
      </c>
      <c r="D234" s="3">
        <v>0</v>
      </c>
      <c r="E234" s="2" t="s">
        <v>255</v>
      </c>
      <c r="F234" s="5">
        <v>-21851.53</v>
      </c>
      <c r="G234" s="5">
        <v>0</v>
      </c>
      <c r="H234" s="5">
        <v>0</v>
      </c>
      <c r="I234" s="5">
        <v>-21851.53</v>
      </c>
    </row>
    <row r="235" spans="1:9" x14ac:dyDescent="0.5">
      <c r="A235" s="6" t="s">
        <v>254</v>
      </c>
      <c r="B235" s="7">
        <v>2</v>
      </c>
      <c r="C235" s="7">
        <v>0</v>
      </c>
      <c r="D235" s="7">
        <v>2</v>
      </c>
      <c r="E235" s="6" t="s">
        <v>199</v>
      </c>
      <c r="F235" s="8">
        <v>-2744.74</v>
      </c>
      <c r="G235" s="8">
        <v>0</v>
      </c>
      <c r="H235" s="8">
        <v>0</v>
      </c>
      <c r="I235" s="8">
        <v>-2744.74</v>
      </c>
    </row>
    <row r="236" spans="1:9" x14ac:dyDescent="0.5">
      <c r="A236" s="2" t="s">
        <v>254</v>
      </c>
      <c r="B236" s="3">
        <v>2</v>
      </c>
      <c r="C236" s="3">
        <v>0</v>
      </c>
      <c r="D236" s="3">
        <v>7</v>
      </c>
      <c r="E236" s="2" t="s">
        <v>200</v>
      </c>
      <c r="F236" s="5">
        <v>-6759.14</v>
      </c>
      <c r="G236" s="5">
        <v>0</v>
      </c>
      <c r="H236" s="5">
        <v>0</v>
      </c>
      <c r="I236" s="5">
        <v>-6759.14</v>
      </c>
    </row>
    <row r="237" spans="1:9" x14ac:dyDescent="0.5">
      <c r="A237" s="6" t="s">
        <v>254</v>
      </c>
      <c r="B237" s="7">
        <v>2</v>
      </c>
      <c r="C237" s="7">
        <v>0</v>
      </c>
      <c r="D237" s="7">
        <v>8</v>
      </c>
      <c r="E237" s="6" t="s">
        <v>201</v>
      </c>
      <c r="F237" s="8">
        <v>-5120.24</v>
      </c>
      <c r="G237" s="8">
        <v>0</v>
      </c>
      <c r="H237" s="8">
        <v>0</v>
      </c>
      <c r="I237" s="8">
        <v>-5120.24</v>
      </c>
    </row>
    <row r="238" spans="1:9" x14ac:dyDescent="0.5">
      <c r="A238" s="2" t="s">
        <v>254</v>
      </c>
      <c r="B238" s="3">
        <v>2</v>
      </c>
      <c r="C238" s="3">
        <v>0</v>
      </c>
      <c r="D238" s="3">
        <v>9</v>
      </c>
      <c r="E238" s="2" t="s">
        <v>202</v>
      </c>
      <c r="F238" s="5">
        <v>-5847.7</v>
      </c>
      <c r="G238" s="5">
        <v>0</v>
      </c>
      <c r="H238" s="5">
        <v>0</v>
      </c>
      <c r="I238" s="5">
        <v>-5847.7</v>
      </c>
    </row>
    <row r="239" spans="1:9" x14ac:dyDescent="0.5">
      <c r="A239" s="6" t="s">
        <v>254</v>
      </c>
      <c r="B239" s="7">
        <v>2</v>
      </c>
      <c r="C239" s="7">
        <v>0</v>
      </c>
      <c r="D239" s="7">
        <v>15</v>
      </c>
      <c r="E239" s="6" t="s">
        <v>204</v>
      </c>
      <c r="F239" s="8">
        <v>-1379.71</v>
      </c>
      <c r="G239" s="8">
        <v>0</v>
      </c>
      <c r="H239" s="8">
        <v>0</v>
      </c>
      <c r="I239" s="8">
        <v>-1379.71</v>
      </c>
    </row>
    <row r="240" spans="1:9" x14ac:dyDescent="0.5">
      <c r="A240" s="2" t="s">
        <v>256</v>
      </c>
      <c r="B240" s="3">
        <v>0</v>
      </c>
      <c r="C240" s="3">
        <v>0</v>
      </c>
      <c r="D240" s="3">
        <v>0</v>
      </c>
      <c r="E240" s="2" t="s">
        <v>257</v>
      </c>
      <c r="F240" s="5">
        <v>-38789928.210000001</v>
      </c>
      <c r="G240" s="5">
        <v>0</v>
      </c>
      <c r="H240" s="5">
        <v>-6454391.0599999996</v>
      </c>
      <c r="I240" s="5">
        <v>-45244319.270000003</v>
      </c>
    </row>
    <row r="241" spans="1:9" x14ac:dyDescent="0.5">
      <c r="A241" s="6" t="s">
        <v>256</v>
      </c>
      <c r="B241" s="7">
        <v>2</v>
      </c>
      <c r="C241" s="7">
        <v>0</v>
      </c>
      <c r="D241" s="7">
        <v>2</v>
      </c>
      <c r="E241" s="6" t="s">
        <v>199</v>
      </c>
      <c r="F241" s="8">
        <v>-5544422.0999999996</v>
      </c>
      <c r="G241" s="8">
        <v>0</v>
      </c>
      <c r="H241" s="8">
        <v>-1268531.8600000001</v>
      </c>
      <c r="I241" s="8">
        <v>-6812953.96</v>
      </c>
    </row>
    <row r="242" spans="1:9" x14ac:dyDescent="0.5">
      <c r="A242" s="2" t="s">
        <v>256</v>
      </c>
      <c r="B242" s="3">
        <v>2</v>
      </c>
      <c r="C242" s="3">
        <v>0</v>
      </c>
      <c r="D242" s="3">
        <v>7</v>
      </c>
      <c r="E242" s="2" t="s">
        <v>200</v>
      </c>
      <c r="F242" s="5">
        <v>-9226674.1099999994</v>
      </c>
      <c r="G242" s="5">
        <v>0</v>
      </c>
      <c r="H242" s="5">
        <v>-1384849.96</v>
      </c>
      <c r="I242" s="5">
        <v>-10611524.07</v>
      </c>
    </row>
    <row r="243" spans="1:9" x14ac:dyDescent="0.5">
      <c r="A243" s="6" t="s">
        <v>256</v>
      </c>
      <c r="B243" s="7">
        <v>2</v>
      </c>
      <c r="C243" s="7">
        <v>0</v>
      </c>
      <c r="D243" s="7">
        <v>8</v>
      </c>
      <c r="E243" s="6" t="s">
        <v>201</v>
      </c>
      <c r="F243" s="8">
        <v>-9577977.8900000006</v>
      </c>
      <c r="G243" s="8">
        <v>0</v>
      </c>
      <c r="H243" s="8">
        <v>-1522635</v>
      </c>
      <c r="I243" s="8">
        <v>-11100612.890000001</v>
      </c>
    </row>
    <row r="244" spans="1:9" x14ac:dyDescent="0.5">
      <c r="A244" s="2" t="s">
        <v>256</v>
      </c>
      <c r="B244" s="3">
        <v>2</v>
      </c>
      <c r="C244" s="3">
        <v>0</v>
      </c>
      <c r="D244" s="3">
        <v>9</v>
      </c>
      <c r="E244" s="2" t="s">
        <v>202</v>
      </c>
      <c r="F244" s="5">
        <v>-9900738.5899999999</v>
      </c>
      <c r="G244" s="5">
        <v>0</v>
      </c>
      <c r="H244" s="5">
        <v>-1543344.13</v>
      </c>
      <c r="I244" s="5">
        <v>-11444082.720000001</v>
      </c>
    </row>
    <row r="245" spans="1:9" x14ac:dyDescent="0.5">
      <c r="A245" s="6" t="s">
        <v>256</v>
      </c>
      <c r="B245" s="7">
        <v>2</v>
      </c>
      <c r="C245" s="7">
        <v>0</v>
      </c>
      <c r="D245" s="7">
        <v>15</v>
      </c>
      <c r="E245" s="6" t="s">
        <v>204</v>
      </c>
      <c r="F245" s="8">
        <v>-4540115.5199999996</v>
      </c>
      <c r="G245" s="8">
        <v>0</v>
      </c>
      <c r="H245" s="8">
        <v>-735030.11</v>
      </c>
      <c r="I245" s="8">
        <v>-5275145.63</v>
      </c>
    </row>
    <row r="246" spans="1:9" x14ac:dyDescent="0.5">
      <c r="A246" s="2" t="s">
        <v>258</v>
      </c>
      <c r="B246" s="3">
        <v>0</v>
      </c>
      <c r="C246" s="3">
        <v>0</v>
      </c>
      <c r="D246" s="3">
        <v>0</v>
      </c>
      <c r="E246" s="2" t="s">
        <v>217</v>
      </c>
      <c r="F246" s="5">
        <v>-3186556.19</v>
      </c>
      <c r="G246" s="5">
        <v>58968.63</v>
      </c>
      <c r="H246" s="5">
        <v>-702889.97</v>
      </c>
      <c r="I246" s="5">
        <v>-3830477.53</v>
      </c>
    </row>
    <row r="247" spans="1:9" x14ac:dyDescent="0.5">
      <c r="A247" s="6" t="s">
        <v>259</v>
      </c>
      <c r="B247" s="7">
        <v>0</v>
      </c>
      <c r="C247" s="7">
        <v>0</v>
      </c>
      <c r="D247" s="7">
        <v>0</v>
      </c>
      <c r="E247" s="6" t="s">
        <v>143</v>
      </c>
      <c r="F247" s="8">
        <v>-3186556.19</v>
      </c>
      <c r="G247" s="8">
        <v>0</v>
      </c>
      <c r="H247" s="8">
        <v>-643921.34</v>
      </c>
      <c r="I247" s="8">
        <v>-3830477.53</v>
      </c>
    </row>
    <row r="248" spans="1:9" x14ac:dyDescent="0.5">
      <c r="A248" s="2" t="s">
        <v>260</v>
      </c>
      <c r="B248" s="3">
        <v>0</v>
      </c>
      <c r="C248" s="3">
        <v>0</v>
      </c>
      <c r="D248" s="3">
        <v>0</v>
      </c>
      <c r="E248" s="2" t="s">
        <v>255</v>
      </c>
      <c r="F248" s="5">
        <v>-1614381.66</v>
      </c>
      <c r="G248" s="5">
        <v>0</v>
      </c>
      <c r="H248" s="5">
        <v>-323085.38</v>
      </c>
      <c r="I248" s="5">
        <v>-1937467.04</v>
      </c>
    </row>
    <row r="249" spans="1:9" x14ac:dyDescent="0.5">
      <c r="A249" s="6" t="s">
        <v>260</v>
      </c>
      <c r="B249" s="7">
        <v>2</v>
      </c>
      <c r="C249" s="7">
        <v>0</v>
      </c>
      <c r="D249" s="7">
        <v>2</v>
      </c>
      <c r="E249" s="6" t="s">
        <v>199</v>
      </c>
      <c r="F249" s="8">
        <v>-192285.05</v>
      </c>
      <c r="G249" s="8">
        <v>0</v>
      </c>
      <c r="H249" s="8">
        <v>-52946.36</v>
      </c>
      <c r="I249" s="8">
        <v>-245231.41</v>
      </c>
    </row>
    <row r="250" spans="1:9" x14ac:dyDescent="0.5">
      <c r="A250" s="2" t="s">
        <v>260</v>
      </c>
      <c r="B250" s="3">
        <v>2</v>
      </c>
      <c r="C250" s="3">
        <v>0</v>
      </c>
      <c r="D250" s="3">
        <v>7</v>
      </c>
      <c r="E250" s="2" t="s">
        <v>200</v>
      </c>
      <c r="F250" s="5">
        <v>-367163.91</v>
      </c>
      <c r="G250" s="5">
        <v>0</v>
      </c>
      <c r="H250" s="5">
        <v>-75363.679999999993</v>
      </c>
      <c r="I250" s="5">
        <v>-442527.59</v>
      </c>
    </row>
    <row r="251" spans="1:9" x14ac:dyDescent="0.5">
      <c r="A251" s="6" t="s">
        <v>260</v>
      </c>
      <c r="B251" s="7">
        <v>2</v>
      </c>
      <c r="C251" s="7">
        <v>0</v>
      </c>
      <c r="D251" s="7">
        <v>8</v>
      </c>
      <c r="E251" s="6" t="s">
        <v>201</v>
      </c>
      <c r="F251" s="8">
        <v>-507976.01</v>
      </c>
      <c r="G251" s="8">
        <v>0</v>
      </c>
      <c r="H251" s="8">
        <v>-92375.2</v>
      </c>
      <c r="I251" s="8">
        <v>-600351.21</v>
      </c>
    </row>
    <row r="252" spans="1:9" x14ac:dyDescent="0.5">
      <c r="A252" s="2" t="s">
        <v>260</v>
      </c>
      <c r="B252" s="3">
        <v>2</v>
      </c>
      <c r="C252" s="3">
        <v>0</v>
      </c>
      <c r="D252" s="3">
        <v>9</v>
      </c>
      <c r="E252" s="2" t="s">
        <v>202</v>
      </c>
      <c r="F252" s="5">
        <v>-346422.25</v>
      </c>
      <c r="G252" s="5">
        <v>0</v>
      </c>
      <c r="H252" s="5">
        <v>-66221.100000000006</v>
      </c>
      <c r="I252" s="5">
        <v>-412643.35</v>
      </c>
    </row>
    <row r="253" spans="1:9" x14ac:dyDescent="0.5">
      <c r="A253" s="6" t="s">
        <v>260</v>
      </c>
      <c r="B253" s="7">
        <v>2</v>
      </c>
      <c r="C253" s="7">
        <v>0</v>
      </c>
      <c r="D253" s="7">
        <v>15</v>
      </c>
      <c r="E253" s="6" t="s">
        <v>204</v>
      </c>
      <c r="F253" s="8">
        <v>-200534.44</v>
      </c>
      <c r="G253" s="8">
        <v>0</v>
      </c>
      <c r="H253" s="8">
        <v>-36179.040000000001</v>
      </c>
      <c r="I253" s="8">
        <v>-236713.48</v>
      </c>
    </row>
    <row r="254" spans="1:9" x14ac:dyDescent="0.5">
      <c r="A254" s="2" t="s">
        <v>261</v>
      </c>
      <c r="B254" s="3">
        <v>0</v>
      </c>
      <c r="C254" s="3">
        <v>0</v>
      </c>
      <c r="D254" s="3">
        <v>0</v>
      </c>
      <c r="E254" s="2" t="s">
        <v>257</v>
      </c>
      <c r="F254" s="5">
        <v>-1572174.53</v>
      </c>
      <c r="G254" s="5">
        <v>0</v>
      </c>
      <c r="H254" s="5">
        <v>-320835.96000000002</v>
      </c>
      <c r="I254" s="5">
        <v>-1893010.49</v>
      </c>
    </row>
    <row r="255" spans="1:9" x14ac:dyDescent="0.5">
      <c r="A255" s="6" t="s">
        <v>261</v>
      </c>
      <c r="B255" s="7">
        <v>2</v>
      </c>
      <c r="C255" s="7">
        <v>0</v>
      </c>
      <c r="D255" s="7">
        <v>2</v>
      </c>
      <c r="E255" s="6" t="s">
        <v>199</v>
      </c>
      <c r="F255" s="8">
        <v>-146888.29</v>
      </c>
      <c r="G255" s="8">
        <v>0</v>
      </c>
      <c r="H255" s="8">
        <v>-48121.16</v>
      </c>
      <c r="I255" s="8">
        <v>-195009.45</v>
      </c>
    </row>
    <row r="256" spans="1:9" x14ac:dyDescent="0.5">
      <c r="A256" s="2" t="s">
        <v>261</v>
      </c>
      <c r="B256" s="3">
        <v>2</v>
      </c>
      <c r="C256" s="3">
        <v>0</v>
      </c>
      <c r="D256" s="3">
        <v>7</v>
      </c>
      <c r="E256" s="2" t="s">
        <v>200</v>
      </c>
      <c r="F256" s="5">
        <v>-363115.56</v>
      </c>
      <c r="G256" s="5">
        <v>0</v>
      </c>
      <c r="H256" s="5">
        <v>-81081.91</v>
      </c>
      <c r="I256" s="5">
        <v>-444197.47</v>
      </c>
    </row>
    <row r="257" spans="1:9" x14ac:dyDescent="0.5">
      <c r="A257" s="6" t="s">
        <v>261</v>
      </c>
      <c r="B257" s="7">
        <v>2</v>
      </c>
      <c r="C257" s="7">
        <v>0</v>
      </c>
      <c r="D257" s="7">
        <v>8</v>
      </c>
      <c r="E257" s="6" t="s">
        <v>201</v>
      </c>
      <c r="F257" s="8">
        <v>-507050.75</v>
      </c>
      <c r="G257" s="8">
        <v>0</v>
      </c>
      <c r="H257" s="8">
        <v>-90683.43</v>
      </c>
      <c r="I257" s="8">
        <v>-597734.18000000005</v>
      </c>
    </row>
    <row r="258" spans="1:9" x14ac:dyDescent="0.5">
      <c r="A258" s="2" t="s">
        <v>261</v>
      </c>
      <c r="B258" s="3">
        <v>2</v>
      </c>
      <c r="C258" s="3">
        <v>0</v>
      </c>
      <c r="D258" s="3">
        <v>9</v>
      </c>
      <c r="E258" s="2" t="s">
        <v>202</v>
      </c>
      <c r="F258" s="5">
        <v>-286829.3</v>
      </c>
      <c r="G258" s="5">
        <v>0</v>
      </c>
      <c r="H258" s="5">
        <v>-54452.13</v>
      </c>
      <c r="I258" s="5">
        <v>-341281.43</v>
      </c>
    </row>
    <row r="259" spans="1:9" x14ac:dyDescent="0.5">
      <c r="A259" s="6" t="s">
        <v>261</v>
      </c>
      <c r="B259" s="7">
        <v>2</v>
      </c>
      <c r="C259" s="7">
        <v>0</v>
      </c>
      <c r="D259" s="7">
        <v>15</v>
      </c>
      <c r="E259" s="6" t="s">
        <v>204</v>
      </c>
      <c r="F259" s="8">
        <v>-268290.63</v>
      </c>
      <c r="G259" s="8">
        <v>0</v>
      </c>
      <c r="H259" s="8">
        <v>-46497.33</v>
      </c>
      <c r="I259" s="8">
        <v>-314787.96000000002</v>
      </c>
    </row>
    <row r="260" spans="1:9" x14ac:dyDescent="0.5">
      <c r="A260" s="2" t="s">
        <v>262</v>
      </c>
      <c r="B260" s="3">
        <v>0</v>
      </c>
      <c r="C260" s="3">
        <v>0</v>
      </c>
      <c r="D260" s="3">
        <v>0</v>
      </c>
      <c r="E260" s="2" t="s">
        <v>246</v>
      </c>
      <c r="F260" s="5">
        <v>0</v>
      </c>
      <c r="G260" s="5">
        <v>58968.63</v>
      </c>
      <c r="H260" s="5">
        <v>-58968.63</v>
      </c>
      <c r="I260" s="5">
        <v>0</v>
      </c>
    </row>
    <row r="261" spans="1:9" x14ac:dyDescent="0.5">
      <c r="A261" s="6" t="s">
        <v>263</v>
      </c>
      <c r="B261" s="7">
        <v>0</v>
      </c>
      <c r="C261" s="7">
        <v>0</v>
      </c>
      <c r="D261" s="7">
        <v>0</v>
      </c>
      <c r="E261" s="6" t="s">
        <v>264</v>
      </c>
      <c r="F261" s="8">
        <v>0</v>
      </c>
      <c r="G261" s="8">
        <v>58968.63</v>
      </c>
      <c r="H261" s="8">
        <v>-58968.63</v>
      </c>
      <c r="I261" s="8">
        <v>0</v>
      </c>
    </row>
    <row r="262" spans="1:9" x14ac:dyDescent="0.5">
      <c r="A262" s="2" t="s">
        <v>263</v>
      </c>
      <c r="B262" s="3">
        <v>2</v>
      </c>
      <c r="C262" s="3">
        <v>0</v>
      </c>
      <c r="D262" s="3">
        <v>2</v>
      </c>
      <c r="E262" s="2" t="s">
        <v>199</v>
      </c>
      <c r="F262" s="5">
        <v>0</v>
      </c>
      <c r="G262" s="5">
        <v>11362.09</v>
      </c>
      <c r="H262" s="5">
        <v>-11362.09</v>
      </c>
      <c r="I262" s="5">
        <v>0</v>
      </c>
    </row>
    <row r="263" spans="1:9" x14ac:dyDescent="0.5">
      <c r="A263" s="6" t="s">
        <v>263</v>
      </c>
      <c r="B263" s="7">
        <v>2</v>
      </c>
      <c r="C263" s="7">
        <v>0</v>
      </c>
      <c r="D263" s="7">
        <v>7</v>
      </c>
      <c r="E263" s="6" t="s">
        <v>200</v>
      </c>
      <c r="F263" s="8">
        <v>0</v>
      </c>
      <c r="G263" s="8">
        <v>15622.37</v>
      </c>
      <c r="H263" s="8">
        <v>-15622.37</v>
      </c>
      <c r="I263" s="8">
        <v>0</v>
      </c>
    </row>
    <row r="264" spans="1:9" x14ac:dyDescent="0.5">
      <c r="A264" s="2" t="s">
        <v>263</v>
      </c>
      <c r="B264" s="3">
        <v>2</v>
      </c>
      <c r="C264" s="3">
        <v>0</v>
      </c>
      <c r="D264" s="3">
        <v>8</v>
      </c>
      <c r="E264" s="2" t="s">
        <v>201</v>
      </c>
      <c r="F264" s="5">
        <v>0</v>
      </c>
      <c r="G264" s="5">
        <v>18650.099999999999</v>
      </c>
      <c r="H264" s="5">
        <v>-18650.099999999999</v>
      </c>
      <c r="I264" s="5">
        <v>0</v>
      </c>
    </row>
    <row r="265" spans="1:9" x14ac:dyDescent="0.5">
      <c r="A265" s="6" t="s">
        <v>263</v>
      </c>
      <c r="B265" s="7">
        <v>2</v>
      </c>
      <c r="C265" s="7">
        <v>0</v>
      </c>
      <c r="D265" s="7">
        <v>9</v>
      </c>
      <c r="E265" s="6" t="s">
        <v>202</v>
      </c>
      <c r="F265" s="8">
        <v>0</v>
      </c>
      <c r="G265" s="8">
        <v>7411.05</v>
      </c>
      <c r="H265" s="8">
        <v>-7411.05</v>
      </c>
      <c r="I265" s="8">
        <v>0</v>
      </c>
    </row>
    <row r="266" spans="1:9" x14ac:dyDescent="0.5">
      <c r="A266" s="2" t="s">
        <v>263</v>
      </c>
      <c r="B266" s="3">
        <v>2</v>
      </c>
      <c r="C266" s="3">
        <v>0</v>
      </c>
      <c r="D266" s="3">
        <v>15</v>
      </c>
      <c r="E266" s="2" t="s">
        <v>204</v>
      </c>
      <c r="F266" s="5">
        <v>0</v>
      </c>
      <c r="G266" s="5">
        <v>5923.02</v>
      </c>
      <c r="H266" s="5">
        <v>-5923.02</v>
      </c>
      <c r="I266" s="5">
        <v>0</v>
      </c>
    </row>
    <row r="267" spans="1:9" x14ac:dyDescent="0.5">
      <c r="A267" s="6" t="s">
        <v>265</v>
      </c>
      <c r="B267" s="7">
        <v>0</v>
      </c>
      <c r="C267" s="7">
        <v>0</v>
      </c>
      <c r="D267" s="7">
        <v>0</v>
      </c>
      <c r="E267" s="6" t="s">
        <v>266</v>
      </c>
      <c r="F267" s="8">
        <v>-18405.060000000001</v>
      </c>
      <c r="G267" s="8">
        <v>2744.98</v>
      </c>
      <c r="H267" s="8">
        <v>-5489.96</v>
      </c>
      <c r="I267" s="8">
        <v>-21150.04</v>
      </c>
    </row>
    <row r="268" spans="1:9" x14ac:dyDescent="0.5">
      <c r="A268" s="2" t="s">
        <v>265</v>
      </c>
      <c r="B268" s="3">
        <v>2</v>
      </c>
      <c r="C268" s="3">
        <v>0</v>
      </c>
      <c r="D268" s="3">
        <v>2</v>
      </c>
      <c r="E268" s="2" t="s">
        <v>199</v>
      </c>
      <c r="F268" s="5">
        <v>0</v>
      </c>
      <c r="G268" s="5">
        <v>525.63</v>
      </c>
      <c r="H268" s="5">
        <v>-525.63</v>
      </c>
      <c r="I268" s="5">
        <v>0</v>
      </c>
    </row>
    <row r="269" spans="1:9" x14ac:dyDescent="0.5">
      <c r="A269" s="6" t="s">
        <v>265</v>
      </c>
      <c r="B269" s="7">
        <v>2</v>
      </c>
      <c r="C269" s="7">
        <v>0</v>
      </c>
      <c r="D269" s="7">
        <v>7</v>
      </c>
      <c r="E269" s="6" t="s">
        <v>200</v>
      </c>
      <c r="F269" s="8">
        <v>0</v>
      </c>
      <c r="G269" s="8">
        <v>494.31</v>
      </c>
      <c r="H269" s="8">
        <v>-494.31</v>
      </c>
      <c r="I269" s="8">
        <v>0</v>
      </c>
    </row>
    <row r="270" spans="1:9" x14ac:dyDescent="0.5">
      <c r="A270" s="2" t="s">
        <v>265</v>
      </c>
      <c r="B270" s="3">
        <v>2</v>
      </c>
      <c r="C270" s="3">
        <v>0</v>
      </c>
      <c r="D270" s="3">
        <v>8</v>
      </c>
      <c r="E270" s="2" t="s">
        <v>201</v>
      </c>
      <c r="F270" s="5">
        <v>0</v>
      </c>
      <c r="G270" s="5">
        <v>903.69</v>
      </c>
      <c r="H270" s="5">
        <v>-903.69</v>
      </c>
      <c r="I270" s="5">
        <v>0</v>
      </c>
    </row>
    <row r="271" spans="1:9" x14ac:dyDescent="0.5">
      <c r="A271" s="6" t="s">
        <v>265</v>
      </c>
      <c r="B271" s="7">
        <v>2</v>
      </c>
      <c r="C271" s="7">
        <v>0</v>
      </c>
      <c r="D271" s="7">
        <v>9</v>
      </c>
      <c r="E271" s="6" t="s">
        <v>202</v>
      </c>
      <c r="F271" s="8">
        <v>0</v>
      </c>
      <c r="G271" s="8">
        <v>764.2</v>
      </c>
      <c r="H271" s="8">
        <v>-764.2</v>
      </c>
      <c r="I271" s="8">
        <v>0</v>
      </c>
    </row>
    <row r="272" spans="1:9" x14ac:dyDescent="0.5">
      <c r="A272" s="2" t="s">
        <v>265</v>
      </c>
      <c r="B272" s="3">
        <v>2</v>
      </c>
      <c r="C272" s="3">
        <v>0</v>
      </c>
      <c r="D272" s="3">
        <v>15</v>
      </c>
      <c r="E272" s="2" t="s">
        <v>204</v>
      </c>
      <c r="F272" s="5">
        <v>0</v>
      </c>
      <c r="G272" s="5">
        <v>57.15</v>
      </c>
      <c r="H272" s="5">
        <v>-57.15</v>
      </c>
      <c r="I272" s="5">
        <v>0</v>
      </c>
    </row>
    <row r="273" spans="1:9" x14ac:dyDescent="0.5">
      <c r="A273" s="6" t="s">
        <v>265</v>
      </c>
      <c r="B273" s="7">
        <v>2</v>
      </c>
      <c r="C273" s="7">
        <v>0</v>
      </c>
      <c r="D273" s="7">
        <v>17</v>
      </c>
      <c r="E273" s="6" t="s">
        <v>205</v>
      </c>
      <c r="F273" s="8">
        <v>-18405.060000000001</v>
      </c>
      <c r="G273" s="8">
        <v>0</v>
      </c>
      <c r="H273" s="8">
        <v>-2744.98</v>
      </c>
      <c r="I273" s="8">
        <v>-21150.04</v>
      </c>
    </row>
    <row r="274" spans="1:9" x14ac:dyDescent="0.5">
      <c r="A274" s="2" t="s">
        <v>267</v>
      </c>
      <c r="B274" s="3">
        <v>0</v>
      </c>
      <c r="C274" s="3">
        <v>0</v>
      </c>
      <c r="D274" s="3">
        <v>0</v>
      </c>
      <c r="E274" s="2" t="s">
        <v>268</v>
      </c>
      <c r="F274" s="5">
        <v>0</v>
      </c>
      <c r="G274" s="5">
        <v>370081.83</v>
      </c>
      <c r="H274" s="5">
        <v>-370081.83</v>
      </c>
      <c r="I274" s="5">
        <v>0</v>
      </c>
    </row>
    <row r="275" spans="1:9" x14ac:dyDescent="0.5">
      <c r="A275" s="6" t="s">
        <v>267</v>
      </c>
      <c r="B275" s="7">
        <v>2</v>
      </c>
      <c r="C275" s="7">
        <v>0</v>
      </c>
      <c r="D275" s="7">
        <v>2</v>
      </c>
      <c r="E275" s="6" t="s">
        <v>199</v>
      </c>
      <c r="F275" s="8">
        <v>-578381.79</v>
      </c>
      <c r="G275" s="8">
        <v>0</v>
      </c>
      <c r="H275" s="8">
        <v>-142965.53</v>
      </c>
      <c r="I275" s="8">
        <v>-721347.32</v>
      </c>
    </row>
    <row r="276" spans="1:9" x14ac:dyDescent="0.5">
      <c r="A276" s="2" t="s">
        <v>267</v>
      </c>
      <c r="B276" s="3">
        <v>2</v>
      </c>
      <c r="C276" s="3">
        <v>0</v>
      </c>
      <c r="D276" s="3">
        <v>7</v>
      </c>
      <c r="E276" s="2" t="s">
        <v>200</v>
      </c>
      <c r="F276" s="5">
        <v>-77928.639999999999</v>
      </c>
      <c r="G276" s="5">
        <v>0</v>
      </c>
      <c r="H276" s="5">
        <v>0</v>
      </c>
      <c r="I276" s="5">
        <v>-77928.639999999999</v>
      </c>
    </row>
    <row r="277" spans="1:9" x14ac:dyDescent="0.5">
      <c r="A277" s="6" t="s">
        <v>267</v>
      </c>
      <c r="B277" s="7">
        <v>2</v>
      </c>
      <c r="C277" s="7">
        <v>0</v>
      </c>
      <c r="D277" s="7">
        <v>8</v>
      </c>
      <c r="E277" s="6" t="s">
        <v>201</v>
      </c>
      <c r="F277" s="8">
        <v>-70612.84</v>
      </c>
      <c r="G277" s="8">
        <v>0</v>
      </c>
      <c r="H277" s="8">
        <v>-8270.4599999999991</v>
      </c>
      <c r="I277" s="8">
        <v>-78883.3</v>
      </c>
    </row>
    <row r="278" spans="1:9" x14ac:dyDescent="0.5">
      <c r="A278" s="2" t="s">
        <v>267</v>
      </c>
      <c r="B278" s="3">
        <v>2</v>
      </c>
      <c r="C278" s="3">
        <v>0</v>
      </c>
      <c r="D278" s="3">
        <v>9</v>
      </c>
      <c r="E278" s="2" t="s">
        <v>202</v>
      </c>
      <c r="F278" s="5">
        <v>-37772.71</v>
      </c>
      <c r="G278" s="5">
        <v>0</v>
      </c>
      <c r="H278" s="5">
        <v>0</v>
      </c>
      <c r="I278" s="5">
        <v>-37772.71</v>
      </c>
    </row>
    <row r="279" spans="1:9" x14ac:dyDescent="0.5">
      <c r="A279" s="6" t="s">
        <v>267</v>
      </c>
      <c r="B279" s="7">
        <v>2</v>
      </c>
      <c r="C279" s="7">
        <v>0</v>
      </c>
      <c r="D279" s="7">
        <v>10</v>
      </c>
      <c r="E279" s="6" t="s">
        <v>203</v>
      </c>
      <c r="F279" s="8">
        <v>-156778.35999999999</v>
      </c>
      <c r="G279" s="8">
        <v>0</v>
      </c>
      <c r="H279" s="8">
        <v>-218845.84</v>
      </c>
      <c r="I279" s="8">
        <v>-375624.2</v>
      </c>
    </row>
    <row r="280" spans="1:9" x14ac:dyDescent="0.5">
      <c r="A280" s="2" t="s">
        <v>267</v>
      </c>
      <c r="B280" s="3">
        <v>2</v>
      </c>
      <c r="C280" s="3">
        <v>0</v>
      </c>
      <c r="D280" s="3">
        <v>15</v>
      </c>
      <c r="E280" s="2" t="s">
        <v>204</v>
      </c>
      <c r="F280" s="5">
        <v>-6988.71</v>
      </c>
      <c r="G280" s="5">
        <v>0</v>
      </c>
      <c r="H280" s="5">
        <v>0</v>
      </c>
      <c r="I280" s="5">
        <v>-6988.71</v>
      </c>
    </row>
    <row r="281" spans="1:9" x14ac:dyDescent="0.5">
      <c r="A281" s="6" t="s">
        <v>267</v>
      </c>
      <c r="B281" s="7">
        <v>2</v>
      </c>
      <c r="C281" s="7">
        <v>0</v>
      </c>
      <c r="D281" s="7">
        <v>50</v>
      </c>
      <c r="E281" s="6" t="s">
        <v>220</v>
      </c>
      <c r="F281" s="8">
        <v>928463.05</v>
      </c>
      <c r="G281" s="8">
        <v>370081.83</v>
      </c>
      <c r="H281" s="8">
        <v>0</v>
      </c>
      <c r="I281" s="8">
        <v>1298544.8799999999</v>
      </c>
    </row>
    <row r="282" spans="1:9" x14ac:dyDescent="0.5">
      <c r="A282" s="2" t="s">
        <v>269</v>
      </c>
      <c r="B282" s="3">
        <v>0</v>
      </c>
      <c r="C282" s="3">
        <v>0</v>
      </c>
      <c r="D282" s="3">
        <v>0</v>
      </c>
      <c r="E282" s="2" t="s">
        <v>270</v>
      </c>
      <c r="F282" s="5">
        <v>-858350.76</v>
      </c>
      <c r="G282" s="5">
        <v>0</v>
      </c>
      <c r="H282" s="5">
        <v>0</v>
      </c>
      <c r="I282" s="5">
        <v>-858350.76</v>
      </c>
    </row>
    <row r="283" spans="1:9" x14ac:dyDescent="0.5">
      <c r="A283" s="6" t="s">
        <v>271</v>
      </c>
      <c r="B283" s="7">
        <v>0</v>
      </c>
      <c r="C283" s="7">
        <v>0</v>
      </c>
      <c r="D283" s="7">
        <v>0</v>
      </c>
      <c r="E283" s="6" t="s">
        <v>272</v>
      </c>
      <c r="F283" s="8">
        <v>-858350.76</v>
      </c>
      <c r="G283" s="8">
        <v>0</v>
      </c>
      <c r="H283" s="8">
        <v>0</v>
      </c>
      <c r="I283" s="8">
        <v>-858350.76</v>
      </c>
    </row>
    <row r="284" spans="1:9" x14ac:dyDescent="0.5">
      <c r="A284" s="2" t="s">
        <v>271</v>
      </c>
      <c r="B284" s="3">
        <v>2</v>
      </c>
      <c r="C284" s="3">
        <v>0</v>
      </c>
      <c r="D284" s="3">
        <v>7</v>
      </c>
      <c r="E284" s="2" t="s">
        <v>200</v>
      </c>
      <c r="F284" s="5">
        <v>-10257.35</v>
      </c>
      <c r="G284" s="5">
        <v>0</v>
      </c>
      <c r="H284" s="5">
        <v>0</v>
      </c>
      <c r="I284" s="5">
        <v>-10257.35</v>
      </c>
    </row>
    <row r="285" spans="1:9" x14ac:dyDescent="0.5">
      <c r="A285" s="6" t="s">
        <v>271</v>
      </c>
      <c r="B285" s="7">
        <v>2</v>
      </c>
      <c r="C285" s="7">
        <v>0</v>
      </c>
      <c r="D285" s="7">
        <v>8</v>
      </c>
      <c r="E285" s="6" t="s">
        <v>201</v>
      </c>
      <c r="F285" s="8">
        <v>-261152.45</v>
      </c>
      <c r="G285" s="8">
        <v>0</v>
      </c>
      <c r="H285" s="8">
        <v>0</v>
      </c>
      <c r="I285" s="8">
        <v>-261152.45</v>
      </c>
    </row>
    <row r="286" spans="1:9" x14ac:dyDescent="0.5">
      <c r="A286" s="2" t="s">
        <v>271</v>
      </c>
      <c r="B286" s="3">
        <v>2</v>
      </c>
      <c r="C286" s="3">
        <v>0</v>
      </c>
      <c r="D286" s="3">
        <v>9</v>
      </c>
      <c r="E286" s="2" t="s">
        <v>202</v>
      </c>
      <c r="F286" s="5">
        <v>-586940.96</v>
      </c>
      <c r="G286" s="5">
        <v>0</v>
      </c>
      <c r="H286" s="5">
        <v>0</v>
      </c>
      <c r="I286" s="5">
        <v>-586940.96</v>
      </c>
    </row>
    <row r="287" spans="1:9" x14ac:dyDescent="0.5">
      <c r="A287" s="6" t="s">
        <v>273</v>
      </c>
      <c r="B287" s="7">
        <v>0</v>
      </c>
      <c r="C287" s="7">
        <v>0</v>
      </c>
      <c r="D287" s="7">
        <v>0</v>
      </c>
      <c r="E287" s="6" t="s">
        <v>274</v>
      </c>
      <c r="F287" s="8">
        <v>-0.14000000000000001</v>
      </c>
      <c r="G287" s="8">
        <v>0.14000000000000001</v>
      </c>
      <c r="H287" s="8">
        <v>-12353.95</v>
      </c>
      <c r="I287" s="8">
        <v>-12353.95</v>
      </c>
    </row>
    <row r="288" spans="1:9" x14ac:dyDescent="0.5">
      <c r="A288" s="2" t="s">
        <v>275</v>
      </c>
      <c r="B288" s="3">
        <v>0</v>
      </c>
      <c r="C288" s="3">
        <v>0</v>
      </c>
      <c r="D288" s="3">
        <v>0</v>
      </c>
      <c r="E288" s="2" t="s">
        <v>274</v>
      </c>
      <c r="F288" s="5">
        <v>-0.14000000000000001</v>
      </c>
      <c r="G288" s="5">
        <v>0.14000000000000001</v>
      </c>
      <c r="H288" s="5">
        <v>-12353.95</v>
      </c>
      <c r="I288" s="5">
        <v>-12353.95</v>
      </c>
    </row>
    <row r="289" spans="1:12" x14ac:dyDescent="0.5">
      <c r="A289" s="6" t="s">
        <v>275</v>
      </c>
      <c r="B289" s="7">
        <v>2</v>
      </c>
      <c r="C289" s="7">
        <v>0</v>
      </c>
      <c r="D289" s="7">
        <v>10</v>
      </c>
      <c r="E289" s="6" t="s">
        <v>203</v>
      </c>
      <c r="F289" s="8">
        <v>-0.14000000000000001</v>
      </c>
      <c r="G289" s="8">
        <v>0.14000000000000001</v>
      </c>
      <c r="H289" s="8">
        <v>-12353.95</v>
      </c>
      <c r="I289" s="8">
        <v>-12353.95</v>
      </c>
    </row>
    <row r="290" spans="1:12" x14ac:dyDescent="0.5">
      <c r="A290" s="2" t="s">
        <v>144</v>
      </c>
      <c r="B290" s="3">
        <v>0</v>
      </c>
      <c r="C290" s="3">
        <v>0</v>
      </c>
      <c r="D290" s="3">
        <v>0</v>
      </c>
      <c r="E290" s="2" t="s">
        <v>145</v>
      </c>
      <c r="F290" s="5">
        <v>175706693.81999999</v>
      </c>
      <c r="G290" s="5">
        <v>28791981.629999999</v>
      </c>
      <c r="H290" s="5">
        <v>-370081.83</v>
      </c>
      <c r="I290" s="5">
        <v>204128593.62</v>
      </c>
    </row>
    <row r="291" spans="1:12" ht="16.149999999999999" thickBot="1" x14ac:dyDescent="0.55000000000000004">
      <c r="A291" s="6" t="s">
        <v>146</v>
      </c>
      <c r="B291" s="7">
        <v>0</v>
      </c>
      <c r="C291" s="7">
        <v>0</v>
      </c>
      <c r="D291" s="7">
        <v>0</v>
      </c>
      <c r="E291" s="6" t="s">
        <v>147</v>
      </c>
      <c r="F291" s="8">
        <v>59946840.240000002</v>
      </c>
      <c r="G291" s="8">
        <v>10688278.449999999</v>
      </c>
      <c r="H291" s="8">
        <v>0</v>
      </c>
      <c r="I291" s="8">
        <v>70635118.689999998</v>
      </c>
    </row>
    <row r="292" spans="1:12" x14ac:dyDescent="0.5">
      <c r="A292" s="2" t="s">
        <v>148</v>
      </c>
      <c r="B292" s="3">
        <v>0</v>
      </c>
      <c r="C292" s="3">
        <v>0</v>
      </c>
      <c r="D292" s="3">
        <v>0</v>
      </c>
      <c r="E292" s="2" t="s">
        <v>149</v>
      </c>
      <c r="F292" s="5">
        <v>59239778.909999996</v>
      </c>
      <c r="G292" s="5">
        <v>10513212.439999999</v>
      </c>
      <c r="H292" s="5">
        <v>0</v>
      </c>
      <c r="I292" s="5">
        <v>69752991.349999994</v>
      </c>
      <c r="K292" s="17">
        <f>I292</f>
        <v>69752991.349999994</v>
      </c>
      <c r="L292" s="18" t="s">
        <v>149</v>
      </c>
    </row>
    <row r="293" spans="1:12" x14ac:dyDescent="0.5">
      <c r="A293" s="6" t="s">
        <v>148</v>
      </c>
      <c r="B293" s="7">
        <v>2</v>
      </c>
      <c r="C293" s="7">
        <v>0</v>
      </c>
      <c r="D293" s="7">
        <v>2</v>
      </c>
      <c r="E293" s="6" t="s">
        <v>199</v>
      </c>
      <c r="F293" s="8">
        <v>15033707.01</v>
      </c>
      <c r="G293" s="8">
        <v>4404348.26</v>
      </c>
      <c r="H293" s="8">
        <v>0</v>
      </c>
      <c r="I293" s="8">
        <v>19438055.27</v>
      </c>
      <c r="K293" s="19">
        <f>I298</f>
        <v>774378.66</v>
      </c>
      <c r="L293" s="20" t="s">
        <v>277</v>
      </c>
    </row>
    <row r="294" spans="1:12" x14ac:dyDescent="0.5">
      <c r="A294" s="2" t="s">
        <v>148</v>
      </c>
      <c r="B294" s="3">
        <v>2</v>
      </c>
      <c r="C294" s="3">
        <v>0</v>
      </c>
      <c r="D294" s="3">
        <v>7</v>
      </c>
      <c r="E294" s="2" t="s">
        <v>200</v>
      </c>
      <c r="F294" s="5">
        <v>23725748.010000002</v>
      </c>
      <c r="G294" s="5">
        <v>3161497.92</v>
      </c>
      <c r="H294" s="5">
        <v>0</v>
      </c>
      <c r="I294" s="5">
        <v>26887245.93</v>
      </c>
      <c r="K294" s="19">
        <f>I303</f>
        <v>107748.68</v>
      </c>
      <c r="L294" s="20" t="s">
        <v>151</v>
      </c>
    </row>
    <row r="295" spans="1:12" x14ac:dyDescent="0.5">
      <c r="A295" s="6" t="s">
        <v>148</v>
      </c>
      <c r="B295" s="7">
        <v>2</v>
      </c>
      <c r="C295" s="7">
        <v>0</v>
      </c>
      <c r="D295" s="7">
        <v>8</v>
      </c>
      <c r="E295" s="6" t="s">
        <v>201</v>
      </c>
      <c r="F295" s="8">
        <v>13440267.85</v>
      </c>
      <c r="G295" s="8">
        <v>1995977.16</v>
      </c>
      <c r="H295" s="8">
        <v>0</v>
      </c>
      <c r="I295" s="8">
        <v>15436245.01</v>
      </c>
      <c r="K295" s="19">
        <f>I306</f>
        <v>5514453.6299999999</v>
      </c>
      <c r="L295" s="20" t="s">
        <v>443</v>
      </c>
    </row>
    <row r="296" spans="1:12" x14ac:dyDescent="0.5">
      <c r="A296" s="2" t="s">
        <v>148</v>
      </c>
      <c r="B296" s="3">
        <v>2</v>
      </c>
      <c r="C296" s="3">
        <v>0</v>
      </c>
      <c r="D296" s="3">
        <v>9</v>
      </c>
      <c r="E296" s="2" t="s">
        <v>202</v>
      </c>
      <c r="F296" s="5">
        <v>5745993.8300000001</v>
      </c>
      <c r="G296" s="5">
        <v>722734.11</v>
      </c>
      <c r="H296" s="5">
        <v>0</v>
      </c>
      <c r="I296" s="5">
        <v>6468727.9400000004</v>
      </c>
      <c r="K296" s="19">
        <f>I313</f>
        <v>87573039.180000007</v>
      </c>
      <c r="L296" s="20" t="s">
        <v>281</v>
      </c>
    </row>
    <row r="297" spans="1:12" x14ac:dyDescent="0.5">
      <c r="A297" s="6" t="s">
        <v>148</v>
      </c>
      <c r="B297" s="7">
        <v>2</v>
      </c>
      <c r="C297" s="7">
        <v>0</v>
      </c>
      <c r="D297" s="7">
        <v>15</v>
      </c>
      <c r="E297" s="6" t="s">
        <v>204</v>
      </c>
      <c r="F297" s="8">
        <v>1294062.21</v>
      </c>
      <c r="G297" s="8">
        <v>228654.99</v>
      </c>
      <c r="H297" s="8">
        <v>0</v>
      </c>
      <c r="I297" s="8">
        <v>1522717.2</v>
      </c>
      <c r="K297" s="19">
        <f>I320</f>
        <v>15014228.189999999</v>
      </c>
      <c r="L297" s="20" t="s">
        <v>270</v>
      </c>
    </row>
    <row r="298" spans="1:12" x14ac:dyDescent="0.5">
      <c r="A298" s="2" t="s">
        <v>276</v>
      </c>
      <c r="B298" s="3">
        <v>0</v>
      </c>
      <c r="C298" s="3">
        <v>0</v>
      </c>
      <c r="D298" s="3">
        <v>0</v>
      </c>
      <c r="E298" s="2" t="s">
        <v>277</v>
      </c>
      <c r="F298" s="5">
        <v>621659.4</v>
      </c>
      <c r="G298" s="5">
        <v>152719.26</v>
      </c>
      <c r="H298" s="5">
        <v>0</v>
      </c>
      <c r="I298" s="5">
        <v>774378.66</v>
      </c>
      <c r="K298" s="19">
        <f>I339</f>
        <v>25387413.739999998</v>
      </c>
      <c r="L298" s="20" t="s">
        <v>444</v>
      </c>
    </row>
    <row r="299" spans="1:12" ht="16.149999999999999" thickBot="1" x14ac:dyDescent="0.55000000000000004">
      <c r="A299" s="6" t="s">
        <v>276</v>
      </c>
      <c r="B299" s="7">
        <v>2</v>
      </c>
      <c r="C299" s="7">
        <v>0</v>
      </c>
      <c r="D299" s="7">
        <v>2</v>
      </c>
      <c r="E299" s="6" t="s">
        <v>199</v>
      </c>
      <c r="F299" s="8">
        <v>553064.84</v>
      </c>
      <c r="G299" s="8">
        <v>119058.36</v>
      </c>
      <c r="H299" s="8">
        <v>0</v>
      </c>
      <c r="I299" s="8">
        <v>672123.2</v>
      </c>
      <c r="K299" s="21">
        <f>SUM(K292:K298)</f>
        <v>204124253.43000001</v>
      </c>
      <c r="L299" s="22"/>
    </row>
    <row r="300" spans="1:12" x14ac:dyDescent="0.5">
      <c r="A300" s="2" t="s">
        <v>276</v>
      </c>
      <c r="B300" s="3">
        <v>2</v>
      </c>
      <c r="C300" s="3">
        <v>0</v>
      </c>
      <c r="D300" s="3">
        <v>7</v>
      </c>
      <c r="E300" s="2" t="s">
        <v>200</v>
      </c>
      <c r="F300" s="5">
        <v>26123.08</v>
      </c>
      <c r="G300" s="5">
        <v>24272.06</v>
      </c>
      <c r="H300" s="5">
        <v>0</v>
      </c>
      <c r="I300" s="5">
        <v>50395.14</v>
      </c>
    </row>
    <row r="301" spans="1:12" x14ac:dyDescent="0.5">
      <c r="A301" s="6" t="s">
        <v>276</v>
      </c>
      <c r="B301" s="7">
        <v>2</v>
      </c>
      <c r="C301" s="7">
        <v>0</v>
      </c>
      <c r="D301" s="7">
        <v>8</v>
      </c>
      <c r="E301" s="6" t="s">
        <v>201</v>
      </c>
      <c r="F301" s="8">
        <v>34089.4</v>
      </c>
      <c r="G301" s="8">
        <v>7535.88</v>
      </c>
      <c r="H301" s="8">
        <v>0</v>
      </c>
      <c r="I301" s="8">
        <v>41625.279999999999</v>
      </c>
    </row>
    <row r="302" spans="1:12" x14ac:dyDescent="0.5">
      <c r="A302" s="2" t="s">
        <v>276</v>
      </c>
      <c r="B302" s="3">
        <v>2</v>
      </c>
      <c r="C302" s="3">
        <v>0</v>
      </c>
      <c r="D302" s="3">
        <v>9</v>
      </c>
      <c r="E302" s="2" t="s">
        <v>202</v>
      </c>
      <c r="F302" s="5">
        <v>8382.08</v>
      </c>
      <c r="G302" s="5">
        <v>1852.96</v>
      </c>
      <c r="H302" s="5">
        <v>0</v>
      </c>
      <c r="I302" s="5">
        <v>10235.040000000001</v>
      </c>
    </row>
    <row r="303" spans="1:12" x14ac:dyDescent="0.5">
      <c r="A303" s="6" t="s">
        <v>150</v>
      </c>
      <c r="B303" s="7">
        <v>0</v>
      </c>
      <c r="C303" s="7">
        <v>0</v>
      </c>
      <c r="D303" s="7">
        <v>0</v>
      </c>
      <c r="E303" s="6" t="s">
        <v>151</v>
      </c>
      <c r="F303" s="8">
        <v>85401.93</v>
      </c>
      <c r="G303" s="8">
        <v>22346.75</v>
      </c>
      <c r="H303" s="8">
        <v>0</v>
      </c>
      <c r="I303" s="8">
        <v>107748.68</v>
      </c>
    </row>
    <row r="304" spans="1:12" x14ac:dyDescent="0.5">
      <c r="A304" s="2" t="s">
        <v>150</v>
      </c>
      <c r="B304" s="3">
        <v>2</v>
      </c>
      <c r="C304" s="3">
        <v>0</v>
      </c>
      <c r="D304" s="3">
        <v>2</v>
      </c>
      <c r="E304" s="2" t="s">
        <v>199</v>
      </c>
      <c r="F304" s="5">
        <v>73930.149999999994</v>
      </c>
      <c r="G304" s="5">
        <v>16343.19</v>
      </c>
      <c r="H304" s="5">
        <v>0</v>
      </c>
      <c r="I304" s="5">
        <v>90273.34</v>
      </c>
    </row>
    <row r="305" spans="1:9" x14ac:dyDescent="0.5">
      <c r="A305" s="6" t="s">
        <v>150</v>
      </c>
      <c r="B305" s="7">
        <v>2</v>
      </c>
      <c r="C305" s="7">
        <v>0</v>
      </c>
      <c r="D305" s="7">
        <v>7</v>
      </c>
      <c r="E305" s="6" t="s">
        <v>200</v>
      </c>
      <c r="F305" s="8">
        <v>11471.78</v>
      </c>
      <c r="G305" s="8">
        <v>6003.56</v>
      </c>
      <c r="H305" s="8">
        <v>0</v>
      </c>
      <c r="I305" s="8">
        <v>17475.34</v>
      </c>
    </row>
    <row r="306" spans="1:9" x14ac:dyDescent="0.5">
      <c r="A306" s="2" t="s">
        <v>152</v>
      </c>
      <c r="B306" s="3">
        <v>0</v>
      </c>
      <c r="C306" s="3">
        <v>0</v>
      </c>
      <c r="D306" s="3">
        <v>0</v>
      </c>
      <c r="E306" s="2" t="s">
        <v>153</v>
      </c>
      <c r="F306" s="5">
        <v>5090089.0199999996</v>
      </c>
      <c r="G306" s="5">
        <v>424364.61</v>
      </c>
      <c r="H306" s="5">
        <v>0</v>
      </c>
      <c r="I306" s="5">
        <v>5514453.6299999999</v>
      </c>
    </row>
    <row r="307" spans="1:9" x14ac:dyDescent="0.5">
      <c r="A307" s="6" t="s">
        <v>154</v>
      </c>
      <c r="B307" s="7">
        <v>0</v>
      </c>
      <c r="C307" s="7">
        <v>0</v>
      </c>
      <c r="D307" s="7">
        <v>0</v>
      </c>
      <c r="E307" s="6" t="s">
        <v>155</v>
      </c>
      <c r="F307" s="8">
        <v>5090089.0199999996</v>
      </c>
      <c r="G307" s="8">
        <v>424364.61</v>
      </c>
      <c r="H307" s="8">
        <v>0</v>
      </c>
      <c r="I307" s="8">
        <v>5514453.6299999999</v>
      </c>
    </row>
    <row r="308" spans="1:9" x14ac:dyDescent="0.5">
      <c r="A308" s="2" t="s">
        <v>154</v>
      </c>
      <c r="B308" s="3">
        <v>2</v>
      </c>
      <c r="C308" s="3">
        <v>0</v>
      </c>
      <c r="D308" s="3">
        <v>2</v>
      </c>
      <c r="E308" s="2" t="s">
        <v>199</v>
      </c>
      <c r="F308" s="5">
        <v>1694977.96</v>
      </c>
      <c r="G308" s="5">
        <v>272935.5</v>
      </c>
      <c r="H308" s="5">
        <v>0</v>
      </c>
      <c r="I308" s="5">
        <v>1967913.46</v>
      </c>
    </row>
    <row r="309" spans="1:9" x14ac:dyDescent="0.5">
      <c r="A309" s="6" t="s">
        <v>154</v>
      </c>
      <c r="B309" s="7">
        <v>2</v>
      </c>
      <c r="C309" s="7">
        <v>0</v>
      </c>
      <c r="D309" s="7">
        <v>7</v>
      </c>
      <c r="E309" s="6" t="s">
        <v>200</v>
      </c>
      <c r="F309" s="8">
        <v>2151623.46</v>
      </c>
      <c r="G309" s="8">
        <v>151429.10999999999</v>
      </c>
      <c r="H309" s="8">
        <v>0</v>
      </c>
      <c r="I309" s="8">
        <v>2303052.5699999998</v>
      </c>
    </row>
    <row r="310" spans="1:9" x14ac:dyDescent="0.5">
      <c r="A310" s="2" t="s">
        <v>154</v>
      </c>
      <c r="B310" s="3">
        <v>2</v>
      </c>
      <c r="C310" s="3">
        <v>0</v>
      </c>
      <c r="D310" s="3">
        <v>8</v>
      </c>
      <c r="E310" s="2" t="s">
        <v>201</v>
      </c>
      <c r="F310" s="5">
        <v>1195597.8600000001</v>
      </c>
      <c r="G310" s="5">
        <v>0</v>
      </c>
      <c r="H310" s="5">
        <v>0</v>
      </c>
      <c r="I310" s="5">
        <v>1195597.8600000001</v>
      </c>
    </row>
    <row r="311" spans="1:9" x14ac:dyDescent="0.5">
      <c r="A311" s="6" t="s">
        <v>154</v>
      </c>
      <c r="B311" s="7">
        <v>2</v>
      </c>
      <c r="C311" s="7">
        <v>0</v>
      </c>
      <c r="D311" s="7">
        <v>9</v>
      </c>
      <c r="E311" s="6" t="s">
        <v>202</v>
      </c>
      <c r="F311" s="8">
        <v>47889.74</v>
      </c>
      <c r="G311" s="8">
        <v>0</v>
      </c>
      <c r="H311" s="8">
        <v>0</v>
      </c>
      <c r="I311" s="8">
        <v>47889.74</v>
      </c>
    </row>
    <row r="312" spans="1:9" x14ac:dyDescent="0.5">
      <c r="A312" s="2" t="s">
        <v>278</v>
      </c>
      <c r="B312" s="3">
        <v>0</v>
      </c>
      <c r="C312" s="3">
        <v>0</v>
      </c>
      <c r="D312" s="3">
        <v>0</v>
      </c>
      <c r="E312" s="2" t="s">
        <v>279</v>
      </c>
      <c r="F312" s="5">
        <v>88846579.170000002</v>
      </c>
      <c r="G312" s="5">
        <v>13740688.199999999</v>
      </c>
      <c r="H312" s="5">
        <v>0</v>
      </c>
      <c r="I312" s="5">
        <v>102587267.37</v>
      </c>
    </row>
    <row r="313" spans="1:9" x14ac:dyDescent="0.5">
      <c r="A313" s="6" t="s">
        <v>280</v>
      </c>
      <c r="B313" s="7">
        <v>0</v>
      </c>
      <c r="C313" s="7">
        <v>0</v>
      </c>
      <c r="D313" s="7">
        <v>0</v>
      </c>
      <c r="E313" s="6" t="s">
        <v>281</v>
      </c>
      <c r="F313" s="8">
        <v>75489494.640000001</v>
      </c>
      <c r="G313" s="8">
        <v>12083544.539999999</v>
      </c>
      <c r="H313" s="8">
        <v>0</v>
      </c>
      <c r="I313" s="8">
        <v>87573039.180000007</v>
      </c>
    </row>
    <row r="314" spans="1:9" x14ac:dyDescent="0.5">
      <c r="A314" s="2" t="s">
        <v>282</v>
      </c>
      <c r="B314" s="3">
        <v>0</v>
      </c>
      <c r="C314" s="3">
        <v>0</v>
      </c>
      <c r="D314" s="3">
        <v>0</v>
      </c>
      <c r="E314" s="2" t="s">
        <v>283</v>
      </c>
      <c r="F314" s="5">
        <v>75489494.640000001</v>
      </c>
      <c r="G314" s="5">
        <v>12083544.539999999</v>
      </c>
      <c r="H314" s="5">
        <v>0</v>
      </c>
      <c r="I314" s="5">
        <v>87573039.180000007</v>
      </c>
    </row>
    <row r="315" spans="1:9" x14ac:dyDescent="0.5">
      <c r="A315" s="6" t="s">
        <v>282</v>
      </c>
      <c r="B315" s="7">
        <v>2</v>
      </c>
      <c r="C315" s="7">
        <v>0</v>
      </c>
      <c r="D315" s="7">
        <v>2</v>
      </c>
      <c r="E315" s="6" t="s">
        <v>199</v>
      </c>
      <c r="F315" s="8">
        <v>13018558.609999999</v>
      </c>
      <c r="G315" s="8">
        <v>2659382.0699999998</v>
      </c>
      <c r="H315" s="8">
        <v>0</v>
      </c>
      <c r="I315" s="8">
        <v>15677940.68</v>
      </c>
    </row>
    <row r="316" spans="1:9" x14ac:dyDescent="0.5">
      <c r="A316" s="2" t="s">
        <v>282</v>
      </c>
      <c r="B316" s="3">
        <v>2</v>
      </c>
      <c r="C316" s="3">
        <v>0</v>
      </c>
      <c r="D316" s="3">
        <v>7</v>
      </c>
      <c r="E316" s="2" t="s">
        <v>200</v>
      </c>
      <c r="F316" s="5">
        <v>16123210.140000001</v>
      </c>
      <c r="G316" s="5">
        <v>1266302.6599999999</v>
      </c>
      <c r="H316" s="5">
        <v>0</v>
      </c>
      <c r="I316" s="5">
        <v>17389512.800000001</v>
      </c>
    </row>
    <row r="317" spans="1:9" x14ac:dyDescent="0.5">
      <c r="A317" s="6" t="s">
        <v>282</v>
      </c>
      <c r="B317" s="7">
        <v>2</v>
      </c>
      <c r="C317" s="7">
        <v>0</v>
      </c>
      <c r="D317" s="7">
        <v>8</v>
      </c>
      <c r="E317" s="6" t="s">
        <v>201</v>
      </c>
      <c r="F317" s="8">
        <v>21096127.879999999</v>
      </c>
      <c r="G317" s="8">
        <v>3062530.73</v>
      </c>
      <c r="H317" s="8">
        <v>0</v>
      </c>
      <c r="I317" s="8">
        <v>24158658.609999999</v>
      </c>
    </row>
    <row r="318" spans="1:9" x14ac:dyDescent="0.5">
      <c r="A318" s="2" t="s">
        <v>282</v>
      </c>
      <c r="B318" s="3">
        <v>2</v>
      </c>
      <c r="C318" s="3">
        <v>0</v>
      </c>
      <c r="D318" s="3">
        <v>9</v>
      </c>
      <c r="E318" s="2" t="s">
        <v>202</v>
      </c>
      <c r="F318" s="5">
        <v>14731467.57</v>
      </c>
      <c r="G318" s="5">
        <v>3706628.68</v>
      </c>
      <c r="H318" s="5">
        <v>0</v>
      </c>
      <c r="I318" s="5">
        <v>18438096.25</v>
      </c>
    </row>
    <row r="319" spans="1:9" x14ac:dyDescent="0.5">
      <c r="A319" s="6" t="s">
        <v>282</v>
      </c>
      <c r="B319" s="7">
        <v>2</v>
      </c>
      <c r="C319" s="7">
        <v>0</v>
      </c>
      <c r="D319" s="7">
        <v>15</v>
      </c>
      <c r="E319" s="6" t="s">
        <v>204</v>
      </c>
      <c r="F319" s="8">
        <v>10520130.439999999</v>
      </c>
      <c r="G319" s="8">
        <v>1388700.4</v>
      </c>
      <c r="H319" s="8">
        <v>0</v>
      </c>
      <c r="I319" s="8">
        <v>11908830.84</v>
      </c>
    </row>
    <row r="320" spans="1:9" x14ac:dyDescent="0.5">
      <c r="A320" s="2" t="s">
        <v>284</v>
      </c>
      <c r="B320" s="3">
        <v>0</v>
      </c>
      <c r="C320" s="3">
        <v>0</v>
      </c>
      <c r="D320" s="3">
        <v>0</v>
      </c>
      <c r="E320" s="2" t="s">
        <v>270</v>
      </c>
      <c r="F320" s="5">
        <v>13357084.529999999</v>
      </c>
      <c r="G320" s="5">
        <v>1657143.66</v>
      </c>
      <c r="H320" s="5">
        <v>0</v>
      </c>
      <c r="I320" s="5">
        <v>15014228.189999999</v>
      </c>
    </row>
    <row r="321" spans="1:9" x14ac:dyDescent="0.5">
      <c r="A321" s="6" t="s">
        <v>285</v>
      </c>
      <c r="B321" s="7">
        <v>0</v>
      </c>
      <c r="C321" s="7">
        <v>0</v>
      </c>
      <c r="D321" s="7">
        <v>0</v>
      </c>
      <c r="E321" s="6" t="s">
        <v>272</v>
      </c>
      <c r="F321" s="8">
        <v>485383.93</v>
      </c>
      <c r="G321" s="8">
        <v>171457.01</v>
      </c>
      <c r="H321" s="8">
        <v>0</v>
      </c>
      <c r="I321" s="8">
        <v>656840.93999999994</v>
      </c>
    </row>
    <row r="322" spans="1:9" x14ac:dyDescent="0.5">
      <c r="A322" s="2" t="s">
        <v>285</v>
      </c>
      <c r="B322" s="3">
        <v>2</v>
      </c>
      <c r="C322" s="3">
        <v>0</v>
      </c>
      <c r="D322" s="3">
        <v>7</v>
      </c>
      <c r="E322" s="2" t="s">
        <v>200</v>
      </c>
      <c r="F322" s="5">
        <v>0</v>
      </c>
      <c r="G322" s="5">
        <v>67383.02</v>
      </c>
      <c r="H322" s="5">
        <v>0</v>
      </c>
      <c r="I322" s="5">
        <v>67383.02</v>
      </c>
    </row>
    <row r="323" spans="1:9" x14ac:dyDescent="0.5">
      <c r="A323" s="6" t="s">
        <v>285</v>
      </c>
      <c r="B323" s="7">
        <v>2</v>
      </c>
      <c r="C323" s="7">
        <v>0</v>
      </c>
      <c r="D323" s="7">
        <v>8</v>
      </c>
      <c r="E323" s="6" t="s">
        <v>201</v>
      </c>
      <c r="F323" s="8">
        <v>485383.93</v>
      </c>
      <c r="G323" s="8">
        <v>0</v>
      </c>
      <c r="H323" s="8">
        <v>0</v>
      </c>
      <c r="I323" s="8">
        <v>485383.93</v>
      </c>
    </row>
    <row r="324" spans="1:9" x14ac:dyDescent="0.5">
      <c r="A324" s="2" t="s">
        <v>285</v>
      </c>
      <c r="B324" s="3">
        <v>2</v>
      </c>
      <c r="C324" s="3">
        <v>0</v>
      </c>
      <c r="D324" s="3">
        <v>9</v>
      </c>
      <c r="E324" s="2" t="s">
        <v>202</v>
      </c>
      <c r="F324" s="5">
        <v>0</v>
      </c>
      <c r="G324" s="5">
        <v>104073.99</v>
      </c>
      <c r="H324" s="5">
        <v>0</v>
      </c>
      <c r="I324" s="5">
        <v>104073.99</v>
      </c>
    </row>
    <row r="325" spans="1:9" x14ac:dyDescent="0.5">
      <c r="A325" s="6" t="s">
        <v>286</v>
      </c>
      <c r="B325" s="7">
        <v>0</v>
      </c>
      <c r="C325" s="7">
        <v>0</v>
      </c>
      <c r="D325" s="7">
        <v>0</v>
      </c>
      <c r="E325" s="6" t="s">
        <v>287</v>
      </c>
      <c r="F325" s="8">
        <v>12871700.6</v>
      </c>
      <c r="G325" s="8">
        <v>1485686.65</v>
      </c>
      <c r="H325" s="8">
        <v>0</v>
      </c>
      <c r="I325" s="8">
        <v>14357387.25</v>
      </c>
    </row>
    <row r="326" spans="1:9" x14ac:dyDescent="0.5">
      <c r="A326" s="2" t="s">
        <v>286</v>
      </c>
      <c r="B326" s="3">
        <v>2</v>
      </c>
      <c r="C326" s="3">
        <v>0</v>
      </c>
      <c r="D326" s="3">
        <v>2</v>
      </c>
      <c r="E326" s="2" t="s">
        <v>199</v>
      </c>
      <c r="F326" s="5">
        <v>507589.48</v>
      </c>
      <c r="G326" s="5">
        <v>181013.84</v>
      </c>
      <c r="H326" s="5">
        <v>0</v>
      </c>
      <c r="I326" s="5">
        <v>688603.32</v>
      </c>
    </row>
    <row r="327" spans="1:9" x14ac:dyDescent="0.5">
      <c r="A327" s="6" t="s">
        <v>286</v>
      </c>
      <c r="B327" s="7">
        <v>2</v>
      </c>
      <c r="C327" s="7">
        <v>0</v>
      </c>
      <c r="D327" s="7">
        <v>7</v>
      </c>
      <c r="E327" s="6" t="s">
        <v>200</v>
      </c>
      <c r="F327" s="8">
        <v>2699801.27</v>
      </c>
      <c r="G327" s="8">
        <v>0</v>
      </c>
      <c r="H327" s="8">
        <v>0</v>
      </c>
      <c r="I327" s="8">
        <v>2699801.27</v>
      </c>
    </row>
    <row r="328" spans="1:9" x14ac:dyDescent="0.5">
      <c r="A328" s="2" t="s">
        <v>286</v>
      </c>
      <c r="B328" s="3">
        <v>2</v>
      </c>
      <c r="C328" s="3">
        <v>0</v>
      </c>
      <c r="D328" s="3">
        <v>8</v>
      </c>
      <c r="E328" s="2" t="s">
        <v>201</v>
      </c>
      <c r="F328" s="5">
        <v>4740832.26</v>
      </c>
      <c r="G328" s="5">
        <v>1131521.32</v>
      </c>
      <c r="H328" s="5">
        <v>0</v>
      </c>
      <c r="I328" s="5">
        <v>5872353.5800000001</v>
      </c>
    </row>
    <row r="329" spans="1:9" x14ac:dyDescent="0.5">
      <c r="A329" s="6" t="s">
        <v>286</v>
      </c>
      <c r="B329" s="7">
        <v>2</v>
      </c>
      <c r="C329" s="7">
        <v>0</v>
      </c>
      <c r="D329" s="7">
        <v>9</v>
      </c>
      <c r="E329" s="6" t="s">
        <v>202</v>
      </c>
      <c r="F329" s="8">
        <v>3913887.78</v>
      </c>
      <c r="G329" s="8">
        <v>173151.49</v>
      </c>
      <c r="H329" s="8">
        <v>0</v>
      </c>
      <c r="I329" s="8">
        <v>4087039.27</v>
      </c>
    </row>
    <row r="330" spans="1:9" x14ac:dyDescent="0.5">
      <c r="A330" s="2" t="s">
        <v>286</v>
      </c>
      <c r="B330" s="3">
        <v>2</v>
      </c>
      <c r="C330" s="3">
        <v>0</v>
      </c>
      <c r="D330" s="3">
        <v>15</v>
      </c>
      <c r="E330" s="2" t="s">
        <v>204</v>
      </c>
      <c r="F330" s="5">
        <v>1009589.81</v>
      </c>
      <c r="G330" s="5">
        <v>0</v>
      </c>
      <c r="H330" s="5">
        <v>0</v>
      </c>
      <c r="I330" s="5">
        <v>1009589.81</v>
      </c>
    </row>
    <row r="331" spans="1:9" x14ac:dyDescent="0.5">
      <c r="A331" s="6" t="s">
        <v>288</v>
      </c>
      <c r="B331" s="7">
        <v>0</v>
      </c>
      <c r="C331" s="7">
        <v>0</v>
      </c>
      <c r="D331" s="7">
        <v>0</v>
      </c>
      <c r="E331" s="6" t="s">
        <v>268</v>
      </c>
      <c r="F331" s="8">
        <v>0</v>
      </c>
      <c r="G331" s="8">
        <v>370081.83</v>
      </c>
      <c r="H331" s="8">
        <v>-370081.83</v>
      </c>
      <c r="I331" s="8">
        <v>0</v>
      </c>
    </row>
    <row r="332" spans="1:9" x14ac:dyDescent="0.5">
      <c r="A332" s="2" t="s">
        <v>288</v>
      </c>
      <c r="B332" s="3">
        <v>2</v>
      </c>
      <c r="C332" s="3">
        <v>0</v>
      </c>
      <c r="D332" s="3">
        <v>7</v>
      </c>
      <c r="E332" s="2" t="s">
        <v>200</v>
      </c>
      <c r="F332" s="5">
        <v>0</v>
      </c>
      <c r="G332" s="5">
        <v>179374.07</v>
      </c>
      <c r="H332" s="5">
        <v>0</v>
      </c>
      <c r="I332" s="5">
        <v>179374.07</v>
      </c>
    </row>
    <row r="333" spans="1:9" x14ac:dyDescent="0.5">
      <c r="A333" s="6" t="s">
        <v>288</v>
      </c>
      <c r="B333" s="7">
        <v>2</v>
      </c>
      <c r="C333" s="7">
        <v>0</v>
      </c>
      <c r="D333" s="7">
        <v>8</v>
      </c>
      <c r="E333" s="6" t="s">
        <v>201</v>
      </c>
      <c r="F333" s="8">
        <v>21388.62</v>
      </c>
      <c r="G333" s="8">
        <v>0</v>
      </c>
      <c r="H333" s="8">
        <v>0</v>
      </c>
      <c r="I333" s="8">
        <v>21388.62</v>
      </c>
    </row>
    <row r="334" spans="1:9" x14ac:dyDescent="0.5">
      <c r="A334" s="2" t="s">
        <v>288</v>
      </c>
      <c r="B334" s="3">
        <v>2</v>
      </c>
      <c r="C334" s="3">
        <v>0</v>
      </c>
      <c r="D334" s="3">
        <v>9</v>
      </c>
      <c r="E334" s="2" t="s">
        <v>202</v>
      </c>
      <c r="F334" s="5">
        <v>70893.429999999993</v>
      </c>
      <c r="G334" s="5">
        <v>6321.67</v>
      </c>
      <c r="H334" s="5">
        <v>0</v>
      </c>
      <c r="I334" s="5">
        <v>77215.100000000006</v>
      </c>
    </row>
    <row r="335" spans="1:9" x14ac:dyDescent="0.5">
      <c r="A335" s="6" t="s">
        <v>288</v>
      </c>
      <c r="B335" s="7">
        <v>2</v>
      </c>
      <c r="C335" s="7">
        <v>0</v>
      </c>
      <c r="D335" s="7">
        <v>10</v>
      </c>
      <c r="E335" s="6" t="s">
        <v>203</v>
      </c>
      <c r="F335" s="8">
        <v>81492.55</v>
      </c>
      <c r="G335" s="8">
        <v>0</v>
      </c>
      <c r="H335" s="8">
        <v>0</v>
      </c>
      <c r="I335" s="8">
        <v>81492.55</v>
      </c>
    </row>
    <row r="336" spans="1:9" x14ac:dyDescent="0.5">
      <c r="A336" s="2" t="s">
        <v>288</v>
      </c>
      <c r="B336" s="3">
        <v>2</v>
      </c>
      <c r="C336" s="3">
        <v>0</v>
      </c>
      <c r="D336" s="3">
        <v>15</v>
      </c>
      <c r="E336" s="2" t="s">
        <v>204</v>
      </c>
      <c r="F336" s="5">
        <v>23036.68</v>
      </c>
      <c r="G336" s="5">
        <v>6003.09</v>
      </c>
      <c r="H336" s="5">
        <v>0</v>
      </c>
      <c r="I336" s="5">
        <v>29039.77</v>
      </c>
    </row>
    <row r="337" spans="1:9" x14ac:dyDescent="0.5">
      <c r="A337" s="6" t="s">
        <v>288</v>
      </c>
      <c r="B337" s="7">
        <v>2</v>
      </c>
      <c r="C337" s="7">
        <v>0</v>
      </c>
      <c r="D337" s="7">
        <v>17</v>
      </c>
      <c r="E337" s="6" t="s">
        <v>205</v>
      </c>
      <c r="F337" s="8">
        <v>731651.77</v>
      </c>
      <c r="G337" s="8">
        <v>178383</v>
      </c>
      <c r="H337" s="8">
        <v>0</v>
      </c>
      <c r="I337" s="8">
        <v>910034.77</v>
      </c>
    </row>
    <row r="338" spans="1:9" x14ac:dyDescent="0.5">
      <c r="A338" s="2" t="s">
        <v>288</v>
      </c>
      <c r="B338" s="3">
        <v>2</v>
      </c>
      <c r="C338" s="3">
        <v>0</v>
      </c>
      <c r="D338" s="3">
        <v>50</v>
      </c>
      <c r="E338" s="2" t="s">
        <v>220</v>
      </c>
      <c r="F338" s="5">
        <v>-928463.05</v>
      </c>
      <c r="G338" s="5">
        <v>0</v>
      </c>
      <c r="H338" s="5">
        <v>-370081.83</v>
      </c>
      <c r="I338" s="5">
        <v>-1298544.8799999999</v>
      </c>
    </row>
    <row r="339" spans="1:9" ht="23.25" x14ac:dyDescent="0.5">
      <c r="A339" s="6" t="s">
        <v>289</v>
      </c>
      <c r="B339" s="7">
        <v>0</v>
      </c>
      <c r="C339" s="7">
        <v>0</v>
      </c>
      <c r="D339" s="7">
        <v>0</v>
      </c>
      <c r="E339" s="6" t="s">
        <v>290</v>
      </c>
      <c r="F339" s="8">
        <v>21823185.390000001</v>
      </c>
      <c r="G339" s="8">
        <v>3564228.35</v>
      </c>
      <c r="H339" s="8">
        <v>0</v>
      </c>
      <c r="I339" s="8">
        <v>25387413.739999998</v>
      </c>
    </row>
    <row r="340" spans="1:9" x14ac:dyDescent="0.5">
      <c r="A340" s="2" t="s">
        <v>289</v>
      </c>
      <c r="B340" s="3">
        <v>2</v>
      </c>
      <c r="C340" s="3">
        <v>0</v>
      </c>
      <c r="D340" s="3">
        <v>10</v>
      </c>
      <c r="E340" s="2" t="s">
        <v>203</v>
      </c>
      <c r="F340" s="5">
        <v>21823185.390000001</v>
      </c>
      <c r="G340" s="5">
        <v>3564228.35</v>
      </c>
      <c r="H340" s="5">
        <v>0</v>
      </c>
      <c r="I340" s="5">
        <v>25387413.739999998</v>
      </c>
    </row>
    <row r="341" spans="1:9" x14ac:dyDescent="0.5">
      <c r="A341" s="6" t="s">
        <v>291</v>
      </c>
      <c r="B341" s="7">
        <v>0</v>
      </c>
      <c r="C341" s="7">
        <v>0</v>
      </c>
      <c r="D341" s="7">
        <v>0</v>
      </c>
      <c r="E341" s="6" t="s">
        <v>292</v>
      </c>
      <c r="F341" s="8">
        <v>0</v>
      </c>
      <c r="G341" s="8">
        <v>4340.1899999999996</v>
      </c>
      <c r="H341" s="8">
        <v>0</v>
      </c>
      <c r="I341" s="8">
        <v>4340.1899999999996</v>
      </c>
    </row>
    <row r="342" spans="1:9" x14ac:dyDescent="0.5">
      <c r="A342" s="2" t="s">
        <v>293</v>
      </c>
      <c r="B342" s="3">
        <v>0</v>
      </c>
      <c r="C342" s="3">
        <v>0</v>
      </c>
      <c r="D342" s="3">
        <v>0</v>
      </c>
      <c r="E342" s="2" t="s">
        <v>294</v>
      </c>
      <c r="F342" s="5">
        <v>0</v>
      </c>
      <c r="G342" s="5">
        <v>4340.1899999999996</v>
      </c>
      <c r="H342" s="5">
        <v>0</v>
      </c>
      <c r="I342" s="5">
        <v>4340.1899999999996</v>
      </c>
    </row>
    <row r="343" spans="1:9" x14ac:dyDescent="0.5">
      <c r="A343" s="6" t="s">
        <v>293</v>
      </c>
      <c r="B343" s="7">
        <v>2</v>
      </c>
      <c r="C343" s="7">
        <v>0</v>
      </c>
      <c r="D343" s="7">
        <v>10</v>
      </c>
      <c r="E343" s="6" t="s">
        <v>203</v>
      </c>
      <c r="F343" s="8">
        <v>0</v>
      </c>
      <c r="G343" s="8">
        <v>4340.1899999999996</v>
      </c>
      <c r="H343" s="8">
        <v>0</v>
      </c>
      <c r="I343" s="8">
        <v>4340.1899999999996</v>
      </c>
    </row>
    <row r="344" spans="1:9" ht="23.25" x14ac:dyDescent="0.5">
      <c r="A344" s="2" t="s">
        <v>295</v>
      </c>
      <c r="B344" s="3">
        <v>0</v>
      </c>
      <c r="C344" s="3">
        <v>0</v>
      </c>
      <c r="D344" s="3">
        <v>0</v>
      </c>
      <c r="E344" s="2" t="s">
        <v>296</v>
      </c>
      <c r="F344" s="5">
        <v>1247885.3600000001</v>
      </c>
      <c r="G344" s="5">
        <v>251657.63</v>
      </c>
      <c r="H344" s="5">
        <v>0</v>
      </c>
      <c r="I344" s="5">
        <v>1499542.99</v>
      </c>
    </row>
    <row r="345" spans="1:9" x14ac:dyDescent="0.5">
      <c r="A345" s="6" t="s">
        <v>297</v>
      </c>
      <c r="B345" s="7">
        <v>0</v>
      </c>
      <c r="C345" s="7">
        <v>0</v>
      </c>
      <c r="D345" s="7">
        <v>0</v>
      </c>
      <c r="E345" s="6" t="s">
        <v>298</v>
      </c>
      <c r="F345" s="8">
        <v>1247885.3600000001</v>
      </c>
      <c r="G345" s="8">
        <v>251657.63</v>
      </c>
      <c r="H345" s="8">
        <v>0</v>
      </c>
      <c r="I345" s="8">
        <v>1499542.99</v>
      </c>
    </row>
    <row r="346" spans="1:9" x14ac:dyDescent="0.5">
      <c r="A346" s="2" t="s">
        <v>297</v>
      </c>
      <c r="B346" s="3">
        <v>2</v>
      </c>
      <c r="C346" s="3">
        <v>0</v>
      </c>
      <c r="D346" s="3">
        <v>2</v>
      </c>
      <c r="E346" s="2" t="s">
        <v>199</v>
      </c>
      <c r="F346" s="5">
        <v>206325.24</v>
      </c>
      <c r="G346" s="5">
        <v>53238.78</v>
      </c>
      <c r="H346" s="5">
        <v>0</v>
      </c>
      <c r="I346" s="5">
        <v>259564.02</v>
      </c>
    </row>
    <row r="347" spans="1:9" x14ac:dyDescent="0.5">
      <c r="A347" s="6" t="s">
        <v>297</v>
      </c>
      <c r="B347" s="7">
        <v>2</v>
      </c>
      <c r="C347" s="7">
        <v>0</v>
      </c>
      <c r="D347" s="7">
        <v>7</v>
      </c>
      <c r="E347" s="6" t="s">
        <v>200</v>
      </c>
      <c r="F347" s="8">
        <v>305384.73</v>
      </c>
      <c r="G347" s="8">
        <v>55195.68</v>
      </c>
      <c r="H347" s="8">
        <v>0</v>
      </c>
      <c r="I347" s="8">
        <v>360580.41</v>
      </c>
    </row>
    <row r="348" spans="1:9" x14ac:dyDescent="0.5">
      <c r="A348" s="2" t="s">
        <v>297</v>
      </c>
      <c r="B348" s="3">
        <v>2</v>
      </c>
      <c r="C348" s="3">
        <v>0</v>
      </c>
      <c r="D348" s="3">
        <v>8</v>
      </c>
      <c r="E348" s="2" t="s">
        <v>201</v>
      </c>
      <c r="F348" s="5">
        <v>339533.77</v>
      </c>
      <c r="G348" s="5">
        <v>63725.51</v>
      </c>
      <c r="H348" s="5">
        <v>0</v>
      </c>
      <c r="I348" s="5">
        <v>403259.28</v>
      </c>
    </row>
    <row r="349" spans="1:9" x14ac:dyDescent="0.5">
      <c r="A349" s="6" t="s">
        <v>297</v>
      </c>
      <c r="B349" s="7">
        <v>2</v>
      </c>
      <c r="C349" s="7">
        <v>0</v>
      </c>
      <c r="D349" s="7">
        <v>9</v>
      </c>
      <c r="E349" s="6" t="s">
        <v>202</v>
      </c>
      <c r="F349" s="8">
        <v>278437.51</v>
      </c>
      <c r="G349" s="8">
        <v>56807.87</v>
      </c>
      <c r="H349" s="8">
        <v>0</v>
      </c>
      <c r="I349" s="8">
        <v>335245.38</v>
      </c>
    </row>
    <row r="350" spans="1:9" x14ac:dyDescent="0.5">
      <c r="A350" s="2" t="s">
        <v>297</v>
      </c>
      <c r="B350" s="3">
        <v>2</v>
      </c>
      <c r="C350" s="3">
        <v>0</v>
      </c>
      <c r="D350" s="3">
        <v>15</v>
      </c>
      <c r="E350" s="2" t="s">
        <v>204</v>
      </c>
      <c r="F350" s="5">
        <v>118204.11</v>
      </c>
      <c r="G350" s="5">
        <v>22689.79</v>
      </c>
      <c r="H350" s="5">
        <v>0</v>
      </c>
      <c r="I350" s="5">
        <v>140893.9</v>
      </c>
    </row>
    <row r="351" spans="1:9" x14ac:dyDescent="0.5">
      <c r="A351" s="6" t="s">
        <v>158</v>
      </c>
      <c r="B351" s="7">
        <v>0</v>
      </c>
      <c r="C351" s="7">
        <v>0</v>
      </c>
      <c r="D351" s="7">
        <v>0</v>
      </c>
      <c r="E351" s="6" t="s">
        <v>159</v>
      </c>
      <c r="F351" s="8">
        <v>-127562003.02</v>
      </c>
      <c r="G351" s="8">
        <v>75920722.780000001</v>
      </c>
      <c r="H351" s="8">
        <v>-14822899.869999999</v>
      </c>
      <c r="I351" s="8">
        <v>-66464180.109999999</v>
      </c>
    </row>
    <row r="352" spans="1:9" x14ac:dyDescent="0.5">
      <c r="A352" s="2" t="s">
        <v>160</v>
      </c>
      <c r="B352" s="3">
        <v>0</v>
      </c>
      <c r="C352" s="3">
        <v>0</v>
      </c>
      <c r="D352" s="3">
        <v>0</v>
      </c>
      <c r="E352" s="2" t="s">
        <v>161</v>
      </c>
      <c r="F352" s="5">
        <v>-181580028.24000001</v>
      </c>
      <c r="G352" s="5">
        <v>1246.83</v>
      </c>
      <c r="H352" s="5">
        <v>-14819229.300000001</v>
      </c>
      <c r="I352" s="5">
        <v>-196398010.71000001</v>
      </c>
    </row>
    <row r="353" spans="1:9" x14ac:dyDescent="0.5">
      <c r="A353" s="6" t="s">
        <v>160</v>
      </c>
      <c r="B353" s="7">
        <v>2</v>
      </c>
      <c r="C353" s="7">
        <v>0</v>
      </c>
      <c r="D353" s="7">
        <v>2</v>
      </c>
      <c r="E353" s="6" t="s">
        <v>199</v>
      </c>
      <c r="F353" s="8">
        <v>-43707483.32</v>
      </c>
      <c r="G353" s="8">
        <v>0</v>
      </c>
      <c r="H353" s="8">
        <v>-13405255.32</v>
      </c>
      <c r="I353" s="8">
        <v>-57112738.640000001</v>
      </c>
    </row>
    <row r="354" spans="1:9" x14ac:dyDescent="0.5">
      <c r="A354" s="2" t="s">
        <v>160</v>
      </c>
      <c r="B354" s="3">
        <v>2</v>
      </c>
      <c r="C354" s="3">
        <v>0</v>
      </c>
      <c r="D354" s="3">
        <v>7</v>
      </c>
      <c r="E354" s="2" t="s">
        <v>200</v>
      </c>
      <c r="F354" s="5">
        <v>-27927776.219999999</v>
      </c>
      <c r="G354" s="5">
        <v>0</v>
      </c>
      <c r="H354" s="5">
        <v>-0.01</v>
      </c>
      <c r="I354" s="5">
        <v>-27927776.23</v>
      </c>
    </row>
    <row r="355" spans="1:9" x14ac:dyDescent="0.5">
      <c r="A355" s="6" t="s">
        <v>160</v>
      </c>
      <c r="B355" s="7">
        <v>2</v>
      </c>
      <c r="C355" s="7">
        <v>0</v>
      </c>
      <c r="D355" s="7">
        <v>8</v>
      </c>
      <c r="E355" s="6" t="s">
        <v>201</v>
      </c>
      <c r="F355" s="8">
        <v>-40240612.170000002</v>
      </c>
      <c r="G355" s="8">
        <v>1234.22</v>
      </c>
      <c r="H355" s="8">
        <v>0</v>
      </c>
      <c r="I355" s="8">
        <v>-40239377.950000003</v>
      </c>
    </row>
    <row r="356" spans="1:9" x14ac:dyDescent="0.5">
      <c r="A356" s="2" t="s">
        <v>160</v>
      </c>
      <c r="B356" s="3">
        <v>2</v>
      </c>
      <c r="C356" s="3">
        <v>0</v>
      </c>
      <c r="D356" s="3">
        <v>9</v>
      </c>
      <c r="E356" s="2" t="s">
        <v>202</v>
      </c>
      <c r="F356" s="5">
        <v>-41578125.780000001</v>
      </c>
      <c r="G356" s="5">
        <v>12.61</v>
      </c>
      <c r="H356" s="5">
        <v>0</v>
      </c>
      <c r="I356" s="5">
        <v>-41578113.170000002</v>
      </c>
    </row>
    <row r="357" spans="1:9" x14ac:dyDescent="0.5">
      <c r="A357" s="6" t="s">
        <v>160</v>
      </c>
      <c r="B357" s="7">
        <v>2</v>
      </c>
      <c r="C357" s="7">
        <v>0</v>
      </c>
      <c r="D357" s="7">
        <v>10</v>
      </c>
      <c r="E357" s="6" t="s">
        <v>203</v>
      </c>
      <c r="F357" s="8">
        <v>-3331915.57</v>
      </c>
      <c r="G357" s="8">
        <v>0</v>
      </c>
      <c r="H357" s="8">
        <v>-636160.21</v>
      </c>
      <c r="I357" s="8">
        <v>-3968075.78</v>
      </c>
    </row>
    <row r="358" spans="1:9" x14ac:dyDescent="0.5">
      <c r="A358" s="2" t="s">
        <v>160</v>
      </c>
      <c r="B358" s="3">
        <v>2</v>
      </c>
      <c r="C358" s="3">
        <v>0</v>
      </c>
      <c r="D358" s="3">
        <v>15</v>
      </c>
      <c r="E358" s="2" t="s">
        <v>204</v>
      </c>
      <c r="F358" s="5">
        <v>-21261185.309999999</v>
      </c>
      <c r="G358" s="5">
        <v>0</v>
      </c>
      <c r="H358" s="5">
        <v>0</v>
      </c>
      <c r="I358" s="5">
        <v>-21261185.309999999</v>
      </c>
    </row>
    <row r="359" spans="1:9" x14ac:dyDescent="0.5">
      <c r="A359" s="6" t="s">
        <v>160</v>
      </c>
      <c r="B359" s="7">
        <v>2</v>
      </c>
      <c r="C359" s="7">
        <v>0</v>
      </c>
      <c r="D359" s="7">
        <v>17</v>
      </c>
      <c r="E359" s="6" t="s">
        <v>205</v>
      </c>
      <c r="F359" s="8">
        <v>-3532929.87</v>
      </c>
      <c r="G359" s="8">
        <v>0</v>
      </c>
      <c r="H359" s="8">
        <v>-777813.76</v>
      </c>
      <c r="I359" s="8">
        <v>-4310743.63</v>
      </c>
    </row>
    <row r="360" spans="1:9" x14ac:dyDescent="0.5">
      <c r="A360" s="2" t="s">
        <v>162</v>
      </c>
      <c r="B360" s="3">
        <v>0</v>
      </c>
      <c r="C360" s="3">
        <v>0</v>
      </c>
      <c r="D360" s="3">
        <v>0</v>
      </c>
      <c r="E360" s="2" t="s">
        <v>163</v>
      </c>
      <c r="F360" s="5">
        <v>54018025.219999999</v>
      </c>
      <c r="G360" s="5">
        <v>75919475.950000003</v>
      </c>
      <c r="H360" s="5">
        <v>-3670.57</v>
      </c>
      <c r="I360" s="5">
        <v>129933830.59999999</v>
      </c>
    </row>
    <row r="361" spans="1:9" x14ac:dyDescent="0.5">
      <c r="A361" s="6" t="s">
        <v>162</v>
      </c>
      <c r="B361" s="7">
        <v>2</v>
      </c>
      <c r="C361" s="7">
        <v>0</v>
      </c>
      <c r="D361" s="7">
        <v>2</v>
      </c>
      <c r="E361" s="6" t="s">
        <v>199</v>
      </c>
      <c r="F361" s="8">
        <v>0</v>
      </c>
      <c r="G361" s="8">
        <v>1091.1500000000001</v>
      </c>
      <c r="H361" s="8">
        <v>-1091.1500000000001</v>
      </c>
      <c r="I361" s="8">
        <v>0</v>
      </c>
    </row>
    <row r="362" spans="1:9" x14ac:dyDescent="0.5">
      <c r="A362" s="2" t="s">
        <v>162</v>
      </c>
      <c r="B362" s="3">
        <v>2</v>
      </c>
      <c r="C362" s="3">
        <v>0</v>
      </c>
      <c r="D362" s="3">
        <v>7</v>
      </c>
      <c r="E362" s="2" t="s">
        <v>200</v>
      </c>
      <c r="F362" s="5">
        <v>5504835.46</v>
      </c>
      <c r="G362" s="5">
        <v>6260822.1799999997</v>
      </c>
      <c r="H362" s="5">
        <v>-494.31</v>
      </c>
      <c r="I362" s="5">
        <v>11765163.33</v>
      </c>
    </row>
    <row r="363" spans="1:9" x14ac:dyDescent="0.5">
      <c r="A363" s="6" t="s">
        <v>162</v>
      </c>
      <c r="B363" s="7">
        <v>2</v>
      </c>
      <c r="C363" s="7">
        <v>0</v>
      </c>
      <c r="D363" s="7">
        <v>8</v>
      </c>
      <c r="E363" s="6" t="s">
        <v>201</v>
      </c>
      <c r="F363" s="8">
        <v>15629142.199999999</v>
      </c>
      <c r="G363" s="8">
        <v>23016508.68</v>
      </c>
      <c r="H363" s="8">
        <v>-903.69</v>
      </c>
      <c r="I363" s="8">
        <v>38644747.189999998</v>
      </c>
    </row>
    <row r="364" spans="1:9" x14ac:dyDescent="0.5">
      <c r="A364" s="2" t="s">
        <v>162</v>
      </c>
      <c r="B364" s="3">
        <v>2</v>
      </c>
      <c r="C364" s="3">
        <v>0</v>
      </c>
      <c r="D364" s="3">
        <v>9</v>
      </c>
      <c r="E364" s="2" t="s">
        <v>202</v>
      </c>
      <c r="F364" s="5">
        <v>20577139.800000001</v>
      </c>
      <c r="G364" s="5">
        <v>30338459.93</v>
      </c>
      <c r="H364" s="5">
        <v>-1124.27</v>
      </c>
      <c r="I364" s="5">
        <v>50914475.460000001</v>
      </c>
    </row>
    <row r="365" spans="1:9" x14ac:dyDescent="0.5">
      <c r="A365" s="6" t="s">
        <v>162</v>
      </c>
      <c r="B365" s="7">
        <v>2</v>
      </c>
      <c r="C365" s="7">
        <v>0</v>
      </c>
      <c r="D365" s="7">
        <v>10</v>
      </c>
      <c r="E365" s="6" t="s">
        <v>203</v>
      </c>
      <c r="F365" s="8">
        <v>642429.80000000005</v>
      </c>
      <c r="G365" s="8">
        <v>0</v>
      </c>
      <c r="H365" s="8">
        <v>0</v>
      </c>
      <c r="I365" s="8">
        <v>642429.80000000005</v>
      </c>
    </row>
    <row r="366" spans="1:9" x14ac:dyDescent="0.5">
      <c r="A366" s="2" t="s">
        <v>162</v>
      </c>
      <c r="B366" s="3">
        <v>2</v>
      </c>
      <c r="C366" s="3">
        <v>0</v>
      </c>
      <c r="D366" s="3">
        <v>15</v>
      </c>
      <c r="E366" s="2" t="s">
        <v>204</v>
      </c>
      <c r="F366" s="5">
        <v>11618963.92</v>
      </c>
      <c r="G366" s="5">
        <v>16302593.449999999</v>
      </c>
      <c r="H366" s="5">
        <v>-57.15</v>
      </c>
      <c r="I366" s="5">
        <v>27921500.219999999</v>
      </c>
    </row>
    <row r="367" spans="1:9" x14ac:dyDescent="0.5">
      <c r="A367" s="6" t="s">
        <v>162</v>
      </c>
      <c r="B367" s="7">
        <v>2</v>
      </c>
      <c r="C367" s="7">
        <v>0</v>
      </c>
      <c r="D367" s="7">
        <v>17</v>
      </c>
      <c r="E367" s="6" t="s">
        <v>205</v>
      </c>
      <c r="F367" s="8">
        <v>45514.04</v>
      </c>
      <c r="G367" s="8">
        <v>0.56000000000000005</v>
      </c>
      <c r="H367" s="8">
        <v>0</v>
      </c>
      <c r="I367" s="8">
        <v>45514.6</v>
      </c>
    </row>
    <row r="368" spans="1:9" ht="23.25" x14ac:dyDescent="0.5">
      <c r="A368" s="2" t="s">
        <v>164</v>
      </c>
      <c r="B368" s="3">
        <v>0</v>
      </c>
      <c r="C368" s="3">
        <v>0</v>
      </c>
      <c r="D368" s="3">
        <v>0</v>
      </c>
      <c r="E368" s="2" t="s">
        <v>165</v>
      </c>
      <c r="F368" s="5">
        <v>35475455.329999998</v>
      </c>
      <c r="G368" s="5">
        <v>45811917.530000001</v>
      </c>
      <c r="H368" s="5">
        <v>-122390889.3</v>
      </c>
      <c r="I368" s="5">
        <v>-41103516.439999998</v>
      </c>
    </row>
    <row r="369" spans="1:9" x14ac:dyDescent="0.5">
      <c r="A369" s="6" t="s">
        <v>164</v>
      </c>
      <c r="B369" s="7">
        <v>2</v>
      </c>
      <c r="C369" s="7">
        <v>0</v>
      </c>
      <c r="D369" s="7">
        <v>2</v>
      </c>
      <c r="E369" s="6" t="s">
        <v>199</v>
      </c>
      <c r="F369" s="8">
        <v>22343507.079999998</v>
      </c>
      <c r="G369" s="8">
        <v>21284196.829999998</v>
      </c>
      <c r="H369" s="8">
        <v>-13327981.300000001</v>
      </c>
      <c r="I369" s="8">
        <v>30299722.609999999</v>
      </c>
    </row>
    <row r="370" spans="1:9" x14ac:dyDescent="0.5">
      <c r="A370" s="2" t="s">
        <v>164</v>
      </c>
      <c r="B370" s="3">
        <v>2</v>
      </c>
      <c r="C370" s="3">
        <v>0</v>
      </c>
      <c r="D370" s="3">
        <v>7</v>
      </c>
      <c r="E370" s="2" t="s">
        <v>200</v>
      </c>
      <c r="F370" s="5">
        <v>-6948317.6900000004</v>
      </c>
      <c r="G370" s="5">
        <v>3782103.72</v>
      </c>
      <c r="H370" s="5">
        <v>-12592041.6</v>
      </c>
      <c r="I370" s="5">
        <v>-15758255.57</v>
      </c>
    </row>
    <row r="371" spans="1:9" x14ac:dyDescent="0.5">
      <c r="A371" s="6" t="s">
        <v>164</v>
      </c>
      <c r="B371" s="7">
        <v>2</v>
      </c>
      <c r="C371" s="7">
        <v>0</v>
      </c>
      <c r="D371" s="7">
        <v>8</v>
      </c>
      <c r="E371" s="6" t="s">
        <v>201</v>
      </c>
      <c r="F371" s="8">
        <v>-57430.34</v>
      </c>
      <c r="G371" s="8">
        <v>10917130.619999999</v>
      </c>
      <c r="H371" s="8">
        <v>-37565258.590000004</v>
      </c>
      <c r="I371" s="8">
        <v>-26705558.309999999</v>
      </c>
    </row>
    <row r="372" spans="1:9" x14ac:dyDescent="0.5">
      <c r="A372" s="2" t="s">
        <v>164</v>
      </c>
      <c r="B372" s="3">
        <v>2</v>
      </c>
      <c r="C372" s="3">
        <v>0</v>
      </c>
      <c r="D372" s="3">
        <v>9</v>
      </c>
      <c r="E372" s="2" t="s">
        <v>202</v>
      </c>
      <c r="F372" s="5">
        <v>13062990.810000001</v>
      </c>
      <c r="G372" s="5">
        <v>6695062.1600000001</v>
      </c>
      <c r="H372" s="5">
        <v>-39276205.380000003</v>
      </c>
      <c r="I372" s="5">
        <v>-19518152.41</v>
      </c>
    </row>
    <row r="373" spans="1:9" x14ac:dyDescent="0.5">
      <c r="A373" s="6" t="s">
        <v>164</v>
      </c>
      <c r="B373" s="7">
        <v>2</v>
      </c>
      <c r="C373" s="7">
        <v>0</v>
      </c>
      <c r="D373" s="7">
        <v>15</v>
      </c>
      <c r="E373" s="6" t="s">
        <v>204</v>
      </c>
      <c r="F373" s="8">
        <v>4255833.13</v>
      </c>
      <c r="G373" s="8">
        <v>2611758.7999999998</v>
      </c>
      <c r="H373" s="8">
        <v>-19332846.329999998</v>
      </c>
      <c r="I373" s="8">
        <v>-12465254.4</v>
      </c>
    </row>
    <row r="374" spans="1:9" x14ac:dyDescent="0.5">
      <c r="A374" s="2" t="s">
        <v>164</v>
      </c>
      <c r="B374" s="3">
        <v>2</v>
      </c>
      <c r="C374" s="3">
        <v>0</v>
      </c>
      <c r="D374" s="3">
        <v>17</v>
      </c>
      <c r="E374" s="2" t="s">
        <v>205</v>
      </c>
      <c r="F374" s="5">
        <v>2818872.34</v>
      </c>
      <c r="G374" s="5">
        <v>521665.4</v>
      </c>
      <c r="H374" s="5">
        <v>-296556.09999999998</v>
      </c>
      <c r="I374" s="5">
        <v>3043981.64</v>
      </c>
    </row>
    <row r="375" spans="1:9" x14ac:dyDescent="0.5">
      <c r="A375" s="6" t="s">
        <v>166</v>
      </c>
      <c r="B375" s="7">
        <v>0</v>
      </c>
      <c r="C375" s="7">
        <v>0</v>
      </c>
      <c r="D375" s="7">
        <v>0</v>
      </c>
      <c r="E375" s="6" t="s">
        <v>167</v>
      </c>
      <c r="F375" s="8">
        <v>-2105728.15</v>
      </c>
      <c r="G375" s="8">
        <v>1060158.56</v>
      </c>
      <c r="H375" s="8">
        <v>-3602393.84</v>
      </c>
      <c r="I375" s="8">
        <v>-4647963.43</v>
      </c>
    </row>
    <row r="376" spans="1:9" x14ac:dyDescent="0.5">
      <c r="A376" s="2" t="s">
        <v>168</v>
      </c>
      <c r="B376" s="3">
        <v>0</v>
      </c>
      <c r="C376" s="3">
        <v>0</v>
      </c>
      <c r="D376" s="3">
        <v>0</v>
      </c>
      <c r="E376" s="2" t="s">
        <v>169</v>
      </c>
      <c r="F376" s="5">
        <v>20459708.030000001</v>
      </c>
      <c r="G376" s="5">
        <v>1060158.56</v>
      </c>
      <c r="H376" s="5">
        <v>0</v>
      </c>
      <c r="I376" s="5">
        <v>21519866.59</v>
      </c>
    </row>
    <row r="377" spans="1:9" x14ac:dyDescent="0.5">
      <c r="A377" s="6" t="s">
        <v>168</v>
      </c>
      <c r="B377" s="7">
        <v>2</v>
      </c>
      <c r="C377" s="7">
        <v>0</v>
      </c>
      <c r="D377" s="7">
        <v>10</v>
      </c>
      <c r="E377" s="6" t="s">
        <v>203</v>
      </c>
      <c r="F377" s="8">
        <v>19750907.620000001</v>
      </c>
      <c r="G377" s="8">
        <v>901185.16</v>
      </c>
      <c r="H377" s="8">
        <v>0</v>
      </c>
      <c r="I377" s="8">
        <v>20652092.780000001</v>
      </c>
    </row>
    <row r="378" spans="1:9" x14ac:dyDescent="0.5">
      <c r="A378" s="2" t="s">
        <v>168</v>
      </c>
      <c r="B378" s="3">
        <v>2</v>
      </c>
      <c r="C378" s="3">
        <v>0</v>
      </c>
      <c r="D378" s="3">
        <v>17</v>
      </c>
      <c r="E378" s="2" t="s">
        <v>205</v>
      </c>
      <c r="F378" s="5">
        <v>708800.41</v>
      </c>
      <c r="G378" s="5">
        <v>158973.4</v>
      </c>
      <c r="H378" s="5">
        <v>0</v>
      </c>
      <c r="I378" s="5">
        <v>867773.81</v>
      </c>
    </row>
    <row r="379" spans="1:9" x14ac:dyDescent="0.5">
      <c r="A379" s="6" t="s">
        <v>170</v>
      </c>
      <c r="B379" s="7">
        <v>0</v>
      </c>
      <c r="C379" s="7">
        <v>0</v>
      </c>
      <c r="D379" s="7">
        <v>0</v>
      </c>
      <c r="E379" s="6" t="s">
        <v>171</v>
      </c>
      <c r="F379" s="8">
        <v>-22565436.18</v>
      </c>
      <c r="G379" s="8">
        <v>0</v>
      </c>
      <c r="H379" s="8">
        <v>-3602393.84</v>
      </c>
      <c r="I379" s="8">
        <v>-26167830.02</v>
      </c>
    </row>
    <row r="380" spans="1:9" ht="23.25" x14ac:dyDescent="0.5">
      <c r="A380" s="2" t="s">
        <v>299</v>
      </c>
      <c r="B380" s="3">
        <v>0</v>
      </c>
      <c r="C380" s="3">
        <v>0</v>
      </c>
      <c r="D380" s="3">
        <v>0</v>
      </c>
      <c r="E380" s="2" t="s">
        <v>290</v>
      </c>
      <c r="F380" s="5">
        <v>-21823012.640000001</v>
      </c>
      <c r="G380" s="5">
        <v>0</v>
      </c>
      <c r="H380" s="5">
        <v>-3564228.35</v>
      </c>
      <c r="I380" s="5">
        <v>-25387240.989999998</v>
      </c>
    </row>
    <row r="381" spans="1:9" x14ac:dyDescent="0.5">
      <c r="A381" s="6" t="s">
        <v>299</v>
      </c>
      <c r="B381" s="7">
        <v>2</v>
      </c>
      <c r="C381" s="7">
        <v>0</v>
      </c>
      <c r="D381" s="7">
        <v>10</v>
      </c>
      <c r="E381" s="6" t="s">
        <v>203</v>
      </c>
      <c r="F381" s="8">
        <v>-21823012.640000001</v>
      </c>
      <c r="G381" s="8">
        <v>0</v>
      </c>
      <c r="H381" s="8">
        <v>-3564228.35</v>
      </c>
      <c r="I381" s="8">
        <v>-25387240.989999998</v>
      </c>
    </row>
    <row r="382" spans="1:9" ht="23.25" x14ac:dyDescent="0.5">
      <c r="A382" s="2" t="s">
        <v>172</v>
      </c>
      <c r="B382" s="3">
        <v>0</v>
      </c>
      <c r="C382" s="3">
        <v>0</v>
      </c>
      <c r="D382" s="3">
        <v>0</v>
      </c>
      <c r="E382" s="2" t="s">
        <v>173</v>
      </c>
      <c r="F382" s="5">
        <v>-742423.54</v>
      </c>
      <c r="G382" s="5">
        <v>0</v>
      </c>
      <c r="H382" s="5">
        <v>-38165.49</v>
      </c>
      <c r="I382" s="5">
        <v>-780589.03</v>
      </c>
    </row>
    <row r="383" spans="1:9" x14ac:dyDescent="0.5">
      <c r="A383" s="6" t="s">
        <v>172</v>
      </c>
      <c r="B383" s="7">
        <v>2</v>
      </c>
      <c r="C383" s="7">
        <v>0</v>
      </c>
      <c r="D383" s="7">
        <v>10</v>
      </c>
      <c r="E383" s="6" t="s">
        <v>203</v>
      </c>
      <c r="F383" s="8">
        <v>-742423.54</v>
      </c>
      <c r="G383" s="8">
        <v>0</v>
      </c>
      <c r="H383" s="8">
        <v>-38165.49</v>
      </c>
      <c r="I383" s="8">
        <v>-780589.03</v>
      </c>
    </row>
    <row r="384" spans="1:9" x14ac:dyDescent="0.5">
      <c r="A384" s="2" t="s">
        <v>174</v>
      </c>
      <c r="B384" s="3">
        <v>0</v>
      </c>
      <c r="C384" s="3">
        <v>0</v>
      </c>
      <c r="D384" s="3">
        <v>0</v>
      </c>
      <c r="E384" s="2" t="s">
        <v>175</v>
      </c>
      <c r="F384" s="5">
        <v>-753503.63</v>
      </c>
      <c r="G384" s="5">
        <v>218092.48</v>
      </c>
      <c r="H384" s="5">
        <v>0</v>
      </c>
      <c r="I384" s="5">
        <v>-535411.15</v>
      </c>
    </row>
    <row r="385" spans="1:9" x14ac:dyDescent="0.5">
      <c r="A385" s="6" t="s">
        <v>174</v>
      </c>
      <c r="B385" s="7">
        <v>2</v>
      </c>
      <c r="C385" s="7">
        <v>0</v>
      </c>
      <c r="D385" s="7">
        <v>17</v>
      </c>
      <c r="E385" s="6" t="s">
        <v>205</v>
      </c>
      <c r="F385" s="8">
        <v>-753503.63</v>
      </c>
      <c r="G385" s="8">
        <v>218092.48</v>
      </c>
      <c r="H385" s="8">
        <v>0</v>
      </c>
      <c r="I385" s="8">
        <v>-535411.15</v>
      </c>
    </row>
    <row r="386" spans="1:9" x14ac:dyDescent="0.5">
      <c r="A386" s="2" t="s">
        <v>176</v>
      </c>
      <c r="B386" s="3">
        <v>0</v>
      </c>
      <c r="C386" s="3">
        <v>0</v>
      </c>
      <c r="D386" s="3">
        <v>0</v>
      </c>
      <c r="E386" s="2" t="s">
        <v>159</v>
      </c>
      <c r="F386" s="5">
        <v>0</v>
      </c>
      <c r="G386" s="5">
        <v>180720368.74000001</v>
      </c>
      <c r="H386" s="5">
        <v>-180720368.74000001</v>
      </c>
      <c r="I386" s="5">
        <v>0</v>
      </c>
    </row>
    <row r="387" spans="1:9" x14ac:dyDescent="0.5">
      <c r="A387" s="6" t="s">
        <v>177</v>
      </c>
      <c r="B387" s="7">
        <v>0</v>
      </c>
      <c r="C387" s="7">
        <v>0</v>
      </c>
      <c r="D387" s="7">
        <v>0</v>
      </c>
      <c r="E387" s="6" t="s">
        <v>178</v>
      </c>
      <c r="F387" s="8">
        <v>-713353369.17999995</v>
      </c>
      <c r="G387" s="8">
        <v>0.01</v>
      </c>
      <c r="H387" s="8">
        <v>-104800224.65000001</v>
      </c>
      <c r="I387" s="8">
        <v>-818153593.82000005</v>
      </c>
    </row>
    <row r="388" spans="1:9" x14ac:dyDescent="0.5">
      <c r="A388" s="2" t="s">
        <v>179</v>
      </c>
      <c r="B388" s="3">
        <v>0</v>
      </c>
      <c r="C388" s="3">
        <v>0</v>
      </c>
      <c r="D388" s="3">
        <v>0</v>
      </c>
      <c r="E388" s="2" t="s">
        <v>55</v>
      </c>
      <c r="F388" s="5">
        <v>-713353369.17999995</v>
      </c>
      <c r="G388" s="5">
        <v>0.01</v>
      </c>
      <c r="H388" s="5">
        <v>-104800224.65000001</v>
      </c>
      <c r="I388" s="5">
        <v>-818153593.82000005</v>
      </c>
    </row>
    <row r="389" spans="1:9" x14ac:dyDescent="0.5">
      <c r="A389" s="6" t="s">
        <v>180</v>
      </c>
      <c r="B389" s="7">
        <v>0</v>
      </c>
      <c r="C389" s="7">
        <v>0</v>
      </c>
      <c r="D389" s="7">
        <v>0</v>
      </c>
      <c r="E389" s="6" t="s">
        <v>57</v>
      </c>
      <c r="F389" s="8">
        <v>-43707483.32</v>
      </c>
      <c r="G389" s="8">
        <v>0</v>
      </c>
      <c r="H389" s="8">
        <v>-13405255.32</v>
      </c>
      <c r="I389" s="8">
        <v>-57112738.640000001</v>
      </c>
    </row>
    <row r="390" spans="1:9" x14ac:dyDescent="0.5">
      <c r="A390" s="2" t="s">
        <v>180</v>
      </c>
      <c r="B390" s="3">
        <v>2</v>
      </c>
      <c r="C390" s="3">
        <v>0</v>
      </c>
      <c r="D390" s="3">
        <v>2</v>
      </c>
      <c r="E390" s="2" t="s">
        <v>199</v>
      </c>
      <c r="F390" s="5">
        <v>-43707483.32</v>
      </c>
      <c r="G390" s="5">
        <v>0</v>
      </c>
      <c r="H390" s="5">
        <v>-13405255.32</v>
      </c>
      <c r="I390" s="5">
        <v>-57112738.640000001</v>
      </c>
    </row>
    <row r="391" spans="1:9" x14ac:dyDescent="0.5">
      <c r="A391" s="6" t="s">
        <v>300</v>
      </c>
      <c r="B391" s="7">
        <v>0</v>
      </c>
      <c r="C391" s="7">
        <v>0</v>
      </c>
      <c r="D391" s="7">
        <v>0</v>
      </c>
      <c r="E391" s="6" t="s">
        <v>223</v>
      </c>
      <c r="F391" s="8">
        <v>-417218575.22000003</v>
      </c>
      <c r="G391" s="8">
        <v>0</v>
      </c>
      <c r="H391" s="8">
        <v>-30980500.719999999</v>
      </c>
      <c r="I391" s="8">
        <v>-448199075.94</v>
      </c>
    </row>
    <row r="392" spans="1:9" x14ac:dyDescent="0.5">
      <c r="A392" s="2" t="s">
        <v>300</v>
      </c>
      <c r="B392" s="3">
        <v>2</v>
      </c>
      <c r="C392" s="3">
        <v>0</v>
      </c>
      <c r="D392" s="3">
        <v>7</v>
      </c>
      <c r="E392" s="2" t="s">
        <v>200</v>
      </c>
      <c r="F392" s="5">
        <v>-67790741.75</v>
      </c>
      <c r="G392" s="5">
        <v>0</v>
      </c>
      <c r="H392" s="5">
        <v>-4822621.0199999996</v>
      </c>
      <c r="I392" s="5">
        <v>-72613362.769999996</v>
      </c>
    </row>
    <row r="393" spans="1:9" x14ac:dyDescent="0.5">
      <c r="A393" s="6" t="s">
        <v>300</v>
      </c>
      <c r="B393" s="7">
        <v>2</v>
      </c>
      <c r="C393" s="7">
        <v>0</v>
      </c>
      <c r="D393" s="7">
        <v>8</v>
      </c>
      <c r="E393" s="6" t="s">
        <v>201</v>
      </c>
      <c r="F393" s="8">
        <v>-129817481.42</v>
      </c>
      <c r="G393" s="8">
        <v>0</v>
      </c>
      <c r="H393" s="8">
        <v>-9437499.5800000001</v>
      </c>
      <c r="I393" s="8">
        <v>-139254981</v>
      </c>
    </row>
    <row r="394" spans="1:9" x14ac:dyDescent="0.5">
      <c r="A394" s="2" t="s">
        <v>300</v>
      </c>
      <c r="B394" s="3">
        <v>2</v>
      </c>
      <c r="C394" s="3">
        <v>0</v>
      </c>
      <c r="D394" s="3">
        <v>9</v>
      </c>
      <c r="E394" s="2" t="s">
        <v>202</v>
      </c>
      <c r="F394" s="5">
        <v>-144284651.81</v>
      </c>
      <c r="G394" s="5">
        <v>0</v>
      </c>
      <c r="H394" s="5">
        <v>-11027338.189999999</v>
      </c>
      <c r="I394" s="5">
        <v>-155311990</v>
      </c>
    </row>
    <row r="395" spans="1:9" x14ac:dyDescent="0.5">
      <c r="A395" s="6" t="s">
        <v>300</v>
      </c>
      <c r="B395" s="7">
        <v>2</v>
      </c>
      <c r="C395" s="7">
        <v>0</v>
      </c>
      <c r="D395" s="7">
        <v>15</v>
      </c>
      <c r="E395" s="6" t="s">
        <v>204</v>
      </c>
      <c r="F395" s="8">
        <v>-75325700.239999995</v>
      </c>
      <c r="G395" s="8">
        <v>0</v>
      </c>
      <c r="H395" s="8">
        <v>-5693041.9299999997</v>
      </c>
      <c r="I395" s="8">
        <v>-81018742.170000002</v>
      </c>
    </row>
    <row r="396" spans="1:9" x14ac:dyDescent="0.5">
      <c r="A396" s="2" t="s">
        <v>181</v>
      </c>
      <c r="B396" s="3">
        <v>0</v>
      </c>
      <c r="C396" s="3">
        <v>0</v>
      </c>
      <c r="D396" s="3">
        <v>0</v>
      </c>
      <c r="E396" s="2" t="s">
        <v>59</v>
      </c>
      <c r="F396" s="5">
        <v>-252427310.63999999</v>
      </c>
      <c r="G396" s="5">
        <v>0.01</v>
      </c>
      <c r="H396" s="5">
        <v>-60414468.609999999</v>
      </c>
      <c r="I396" s="5">
        <v>-312841779.24000001</v>
      </c>
    </row>
    <row r="397" spans="1:9" x14ac:dyDescent="0.5">
      <c r="A397" s="6" t="s">
        <v>181</v>
      </c>
      <c r="B397" s="7">
        <v>2</v>
      </c>
      <c r="C397" s="7">
        <v>0</v>
      </c>
      <c r="D397" s="7">
        <v>7</v>
      </c>
      <c r="E397" s="6" t="s">
        <v>200</v>
      </c>
      <c r="F397" s="8">
        <v>-107594824.90000001</v>
      </c>
      <c r="G397" s="8">
        <v>0.01</v>
      </c>
      <c r="H397" s="8">
        <v>-24675492.879999999</v>
      </c>
      <c r="I397" s="8">
        <v>-132270317.77</v>
      </c>
    </row>
    <row r="398" spans="1:9" x14ac:dyDescent="0.5">
      <c r="A398" s="2" t="s">
        <v>181</v>
      </c>
      <c r="B398" s="3">
        <v>2</v>
      </c>
      <c r="C398" s="3">
        <v>0</v>
      </c>
      <c r="D398" s="3">
        <v>8</v>
      </c>
      <c r="E398" s="2" t="s">
        <v>201</v>
      </c>
      <c r="F398" s="5">
        <v>-74835188.280000001</v>
      </c>
      <c r="G398" s="5">
        <v>0</v>
      </c>
      <c r="H398" s="5">
        <v>-17959803.68</v>
      </c>
      <c r="I398" s="5">
        <v>-92794991.959999993</v>
      </c>
    </row>
    <row r="399" spans="1:9" x14ac:dyDescent="0.5">
      <c r="A399" s="6" t="s">
        <v>181</v>
      </c>
      <c r="B399" s="7">
        <v>2</v>
      </c>
      <c r="C399" s="7">
        <v>0</v>
      </c>
      <c r="D399" s="7">
        <v>9</v>
      </c>
      <c r="E399" s="6" t="s">
        <v>202</v>
      </c>
      <c r="F399" s="8">
        <v>-47587793.200000003</v>
      </c>
      <c r="G399" s="8">
        <v>0</v>
      </c>
      <c r="H399" s="8">
        <v>-12191499.59</v>
      </c>
      <c r="I399" s="8">
        <v>-59779292.789999999</v>
      </c>
    </row>
    <row r="400" spans="1:9" x14ac:dyDescent="0.5">
      <c r="A400" s="2" t="s">
        <v>181</v>
      </c>
      <c r="B400" s="3">
        <v>2</v>
      </c>
      <c r="C400" s="3">
        <v>0</v>
      </c>
      <c r="D400" s="3">
        <v>10</v>
      </c>
      <c r="E400" s="2" t="s">
        <v>203</v>
      </c>
      <c r="F400" s="5">
        <v>-2689485.77</v>
      </c>
      <c r="G400" s="5">
        <v>0</v>
      </c>
      <c r="H400" s="5">
        <v>-636676.18999999994</v>
      </c>
      <c r="I400" s="5">
        <v>-3326161.96</v>
      </c>
    </row>
    <row r="401" spans="1:9" x14ac:dyDescent="0.5">
      <c r="A401" s="6" t="s">
        <v>181</v>
      </c>
      <c r="B401" s="7">
        <v>2</v>
      </c>
      <c r="C401" s="7">
        <v>0</v>
      </c>
      <c r="D401" s="7">
        <v>15</v>
      </c>
      <c r="E401" s="6" t="s">
        <v>204</v>
      </c>
      <c r="F401" s="8">
        <v>-16232602.66</v>
      </c>
      <c r="G401" s="8">
        <v>0</v>
      </c>
      <c r="H401" s="8">
        <v>-4172552.22</v>
      </c>
      <c r="I401" s="8">
        <v>-20405154.879999999</v>
      </c>
    </row>
    <row r="402" spans="1:9" x14ac:dyDescent="0.5">
      <c r="A402" s="2" t="s">
        <v>181</v>
      </c>
      <c r="B402" s="3">
        <v>2</v>
      </c>
      <c r="C402" s="3">
        <v>0</v>
      </c>
      <c r="D402" s="3">
        <v>17</v>
      </c>
      <c r="E402" s="2" t="s">
        <v>205</v>
      </c>
      <c r="F402" s="5">
        <v>-3487415.83</v>
      </c>
      <c r="G402" s="5">
        <v>0</v>
      </c>
      <c r="H402" s="5">
        <v>-778444.05</v>
      </c>
      <c r="I402" s="5">
        <v>-4265859.88</v>
      </c>
    </row>
    <row r="403" spans="1:9" x14ac:dyDescent="0.5">
      <c r="A403" s="6" t="s">
        <v>185</v>
      </c>
      <c r="B403" s="7">
        <v>0</v>
      </c>
      <c r="C403" s="7">
        <v>0</v>
      </c>
      <c r="D403" s="7">
        <v>0</v>
      </c>
      <c r="E403" s="6" t="s">
        <v>186</v>
      </c>
      <c r="F403" s="8">
        <v>585791366.15999997</v>
      </c>
      <c r="G403" s="8">
        <v>165898047.55000001</v>
      </c>
      <c r="H403" s="8">
        <v>0</v>
      </c>
      <c r="I403" s="8">
        <v>751689413.71000004</v>
      </c>
    </row>
    <row r="404" spans="1:9" x14ac:dyDescent="0.5">
      <c r="A404" s="2" t="s">
        <v>187</v>
      </c>
      <c r="B404" s="3">
        <v>0</v>
      </c>
      <c r="C404" s="3">
        <v>0</v>
      </c>
      <c r="D404" s="3">
        <v>0</v>
      </c>
      <c r="E404" s="2" t="s">
        <v>55</v>
      </c>
      <c r="F404" s="5">
        <v>585791366.15999997</v>
      </c>
      <c r="G404" s="5">
        <v>165898047.55000001</v>
      </c>
      <c r="H404" s="5">
        <v>0</v>
      </c>
      <c r="I404" s="5">
        <v>751689413.71000004</v>
      </c>
    </row>
    <row r="405" spans="1:9" x14ac:dyDescent="0.5">
      <c r="A405" s="6" t="s">
        <v>301</v>
      </c>
      <c r="B405" s="7">
        <v>0</v>
      </c>
      <c r="C405" s="7">
        <v>0</v>
      </c>
      <c r="D405" s="7">
        <v>0</v>
      </c>
      <c r="E405" s="6" t="s">
        <v>223</v>
      </c>
      <c r="F405" s="8">
        <v>342087931.18000001</v>
      </c>
      <c r="G405" s="8">
        <v>122470668.15000001</v>
      </c>
      <c r="H405" s="8">
        <v>0</v>
      </c>
      <c r="I405" s="8">
        <v>464558599.32999998</v>
      </c>
    </row>
    <row r="406" spans="1:9" x14ac:dyDescent="0.5">
      <c r="A406" s="2" t="s">
        <v>301</v>
      </c>
      <c r="B406" s="3">
        <v>2</v>
      </c>
      <c r="C406" s="3">
        <v>0</v>
      </c>
      <c r="D406" s="3">
        <v>7</v>
      </c>
      <c r="E406" s="2" t="s">
        <v>200</v>
      </c>
      <c r="F406" s="5">
        <v>55202451.07</v>
      </c>
      <c r="G406" s="5">
        <v>18925720.829999998</v>
      </c>
      <c r="H406" s="5">
        <v>0</v>
      </c>
      <c r="I406" s="5">
        <v>74128171.900000006</v>
      </c>
    </row>
    <row r="407" spans="1:9" x14ac:dyDescent="0.5">
      <c r="A407" s="6" t="s">
        <v>301</v>
      </c>
      <c r="B407" s="7">
        <v>2</v>
      </c>
      <c r="C407" s="7">
        <v>0</v>
      </c>
      <c r="D407" s="7">
        <v>8</v>
      </c>
      <c r="E407" s="6" t="s">
        <v>201</v>
      </c>
      <c r="F407" s="8">
        <v>105671232.42</v>
      </c>
      <c r="G407" s="8">
        <v>37190528.200000003</v>
      </c>
      <c r="H407" s="8">
        <v>0</v>
      </c>
      <c r="I407" s="8">
        <v>142861760.62</v>
      </c>
    </row>
    <row r="408" spans="1:9" x14ac:dyDescent="0.5">
      <c r="A408" s="2" t="s">
        <v>301</v>
      </c>
      <c r="B408" s="3">
        <v>2</v>
      </c>
      <c r="C408" s="3">
        <v>0</v>
      </c>
      <c r="D408" s="3">
        <v>9</v>
      </c>
      <c r="E408" s="2" t="s">
        <v>202</v>
      </c>
      <c r="F408" s="5">
        <v>119029304.29000001</v>
      </c>
      <c r="G408" s="5">
        <v>43824349.719999999</v>
      </c>
      <c r="H408" s="5">
        <v>0</v>
      </c>
      <c r="I408" s="5">
        <v>162853654.00999999</v>
      </c>
    </row>
    <row r="409" spans="1:9" x14ac:dyDescent="0.5">
      <c r="A409" s="6" t="s">
        <v>301</v>
      </c>
      <c r="B409" s="7">
        <v>2</v>
      </c>
      <c r="C409" s="7">
        <v>0</v>
      </c>
      <c r="D409" s="7">
        <v>15</v>
      </c>
      <c r="E409" s="6" t="s">
        <v>204</v>
      </c>
      <c r="F409" s="8">
        <v>62184943.399999999</v>
      </c>
      <c r="G409" s="8">
        <v>22530069.399999999</v>
      </c>
      <c r="H409" s="8">
        <v>0</v>
      </c>
      <c r="I409" s="8">
        <v>84715012.799999997</v>
      </c>
    </row>
    <row r="410" spans="1:9" x14ac:dyDescent="0.5">
      <c r="A410" s="2" t="s">
        <v>189</v>
      </c>
      <c r="B410" s="3">
        <v>0</v>
      </c>
      <c r="C410" s="3">
        <v>0</v>
      </c>
      <c r="D410" s="3">
        <v>0</v>
      </c>
      <c r="E410" s="2" t="s">
        <v>59</v>
      </c>
      <c r="F410" s="5">
        <v>243703434.97999999</v>
      </c>
      <c r="G410" s="5">
        <v>43427379.399999999</v>
      </c>
      <c r="H410" s="5">
        <v>0</v>
      </c>
      <c r="I410" s="5">
        <v>287130814.38</v>
      </c>
    </row>
    <row r="411" spans="1:9" x14ac:dyDescent="0.5">
      <c r="A411" s="6" t="s">
        <v>189</v>
      </c>
      <c r="B411" s="7">
        <v>2</v>
      </c>
      <c r="C411" s="7">
        <v>0</v>
      </c>
      <c r="D411" s="7">
        <v>7</v>
      </c>
      <c r="E411" s="6" t="s">
        <v>200</v>
      </c>
      <c r="F411" s="8">
        <v>97760174.819999993</v>
      </c>
      <c r="G411" s="8">
        <v>16832720.920000002</v>
      </c>
      <c r="H411" s="8">
        <v>0</v>
      </c>
      <c r="I411" s="8">
        <v>114592895.73999999</v>
      </c>
    </row>
    <row r="412" spans="1:9" x14ac:dyDescent="0.5">
      <c r="A412" s="2" t="s">
        <v>189</v>
      </c>
      <c r="B412" s="3">
        <v>2</v>
      </c>
      <c r="C412" s="3">
        <v>0</v>
      </c>
      <c r="D412" s="3">
        <v>8</v>
      </c>
      <c r="E412" s="2" t="s">
        <v>201</v>
      </c>
      <c r="F412" s="5">
        <v>74369967.310000002</v>
      </c>
      <c r="G412" s="5">
        <v>13223614.27</v>
      </c>
      <c r="H412" s="5">
        <v>0</v>
      </c>
      <c r="I412" s="5">
        <v>87593581.579999998</v>
      </c>
    </row>
    <row r="413" spans="1:9" x14ac:dyDescent="0.5">
      <c r="A413" s="6" t="s">
        <v>189</v>
      </c>
      <c r="B413" s="7">
        <v>2</v>
      </c>
      <c r="C413" s="7">
        <v>0</v>
      </c>
      <c r="D413" s="7">
        <v>9</v>
      </c>
      <c r="E413" s="6" t="s">
        <v>202</v>
      </c>
      <c r="F413" s="8">
        <v>51842154.740000002</v>
      </c>
      <c r="G413" s="8">
        <v>9731836.3300000001</v>
      </c>
      <c r="H413" s="8">
        <v>0</v>
      </c>
      <c r="I413" s="8">
        <v>61573991.07</v>
      </c>
    </row>
    <row r="414" spans="1:9" x14ac:dyDescent="0.5">
      <c r="A414" s="2" t="s">
        <v>189</v>
      </c>
      <c r="B414" s="3">
        <v>2</v>
      </c>
      <c r="C414" s="3">
        <v>0</v>
      </c>
      <c r="D414" s="3">
        <v>10</v>
      </c>
      <c r="E414" s="2" t="s">
        <v>203</v>
      </c>
      <c r="F414" s="5">
        <v>0</v>
      </c>
      <c r="G414" s="5">
        <v>515.98</v>
      </c>
      <c r="H414" s="5">
        <v>0</v>
      </c>
      <c r="I414" s="5">
        <v>515.98</v>
      </c>
    </row>
    <row r="415" spans="1:9" x14ac:dyDescent="0.5">
      <c r="A415" s="6" t="s">
        <v>189</v>
      </c>
      <c r="B415" s="7">
        <v>2</v>
      </c>
      <c r="C415" s="7">
        <v>0</v>
      </c>
      <c r="D415" s="7">
        <v>15</v>
      </c>
      <c r="E415" s="6" t="s">
        <v>204</v>
      </c>
      <c r="F415" s="8">
        <v>19731138.109999999</v>
      </c>
      <c r="G415" s="8">
        <v>3638061.05</v>
      </c>
      <c r="H415" s="8">
        <v>0</v>
      </c>
      <c r="I415" s="8">
        <v>23369199.16</v>
      </c>
    </row>
    <row r="416" spans="1:9" x14ac:dyDescent="0.5">
      <c r="A416" s="2" t="s">
        <v>189</v>
      </c>
      <c r="B416" s="3">
        <v>2</v>
      </c>
      <c r="C416" s="3">
        <v>0</v>
      </c>
      <c r="D416" s="3">
        <v>17</v>
      </c>
      <c r="E416" s="2" t="s">
        <v>205</v>
      </c>
      <c r="F416" s="5">
        <v>0</v>
      </c>
      <c r="G416" s="5">
        <v>630.85</v>
      </c>
      <c r="H416" s="5">
        <v>0</v>
      </c>
      <c r="I416" s="5">
        <v>630.85</v>
      </c>
    </row>
    <row r="417" spans="1:9" x14ac:dyDescent="0.5">
      <c r="A417" s="6" t="s">
        <v>193</v>
      </c>
      <c r="B417" s="7">
        <v>0</v>
      </c>
      <c r="C417" s="7">
        <v>0</v>
      </c>
      <c r="D417" s="7">
        <v>0</v>
      </c>
      <c r="E417" s="6" t="s">
        <v>194</v>
      </c>
      <c r="F417" s="8">
        <v>127562003.02</v>
      </c>
      <c r="G417" s="8">
        <v>14822321.18</v>
      </c>
      <c r="H417" s="8">
        <v>-75920144.090000004</v>
      </c>
      <c r="I417" s="8">
        <v>66464180.109999999</v>
      </c>
    </row>
    <row r="418" spans="1:9" x14ac:dyDescent="0.5">
      <c r="A418" s="2" t="s">
        <v>193</v>
      </c>
      <c r="B418" s="3">
        <v>2</v>
      </c>
      <c r="C418" s="3">
        <v>0</v>
      </c>
      <c r="D418" s="3">
        <v>2</v>
      </c>
      <c r="E418" s="2" t="s">
        <v>199</v>
      </c>
      <c r="F418" s="5">
        <v>43707483.32</v>
      </c>
      <c r="G418" s="5">
        <v>13405780.949999999</v>
      </c>
      <c r="H418" s="5">
        <v>-525.63</v>
      </c>
      <c r="I418" s="5">
        <v>57112738.640000001</v>
      </c>
    </row>
    <row r="419" spans="1:9" x14ac:dyDescent="0.5">
      <c r="A419" s="6" t="s">
        <v>193</v>
      </c>
      <c r="B419" s="7">
        <v>2</v>
      </c>
      <c r="C419" s="7">
        <v>0</v>
      </c>
      <c r="D419" s="7">
        <v>7</v>
      </c>
      <c r="E419" s="6" t="s">
        <v>200</v>
      </c>
      <c r="F419" s="8">
        <v>22422940.760000002</v>
      </c>
      <c r="G419" s="8">
        <v>494.32</v>
      </c>
      <c r="H419" s="8">
        <v>-6260822.1799999997</v>
      </c>
      <c r="I419" s="8">
        <v>16162612.9</v>
      </c>
    </row>
    <row r="420" spans="1:9" x14ac:dyDescent="0.5">
      <c r="A420" s="2" t="s">
        <v>193</v>
      </c>
      <c r="B420" s="3">
        <v>2</v>
      </c>
      <c r="C420" s="3">
        <v>0</v>
      </c>
      <c r="D420" s="3">
        <v>8</v>
      </c>
      <c r="E420" s="2" t="s">
        <v>201</v>
      </c>
      <c r="F420" s="5">
        <v>24611469.969999999</v>
      </c>
      <c r="G420" s="5">
        <v>903.69</v>
      </c>
      <c r="H420" s="5">
        <v>-23017742.899999999</v>
      </c>
      <c r="I420" s="5">
        <v>1594630.76</v>
      </c>
    </row>
    <row r="421" spans="1:9" x14ac:dyDescent="0.5">
      <c r="A421" s="6" t="s">
        <v>193</v>
      </c>
      <c r="B421" s="7">
        <v>2</v>
      </c>
      <c r="C421" s="7">
        <v>0</v>
      </c>
      <c r="D421" s="7">
        <v>9</v>
      </c>
      <c r="E421" s="6" t="s">
        <v>202</v>
      </c>
      <c r="F421" s="8">
        <v>21000985.98</v>
      </c>
      <c r="G421" s="8">
        <v>1111.6600000000001</v>
      </c>
      <c r="H421" s="8">
        <v>-30338459.93</v>
      </c>
      <c r="I421" s="8">
        <v>-9336362.2899999991</v>
      </c>
    </row>
    <row r="422" spans="1:9" x14ac:dyDescent="0.5">
      <c r="A422" s="2" t="s">
        <v>193</v>
      </c>
      <c r="B422" s="3">
        <v>2</v>
      </c>
      <c r="C422" s="3">
        <v>0</v>
      </c>
      <c r="D422" s="3">
        <v>10</v>
      </c>
      <c r="E422" s="2" t="s">
        <v>203</v>
      </c>
      <c r="F422" s="5">
        <v>2689485.77</v>
      </c>
      <c r="G422" s="5">
        <v>636160.21</v>
      </c>
      <c r="H422" s="5">
        <v>0</v>
      </c>
      <c r="I422" s="5">
        <v>3325645.98</v>
      </c>
    </row>
    <row r="423" spans="1:9" x14ac:dyDescent="0.5">
      <c r="A423" s="6" t="s">
        <v>193</v>
      </c>
      <c r="B423" s="7">
        <v>2</v>
      </c>
      <c r="C423" s="7">
        <v>0</v>
      </c>
      <c r="D423" s="7">
        <v>15</v>
      </c>
      <c r="E423" s="6" t="s">
        <v>204</v>
      </c>
      <c r="F423" s="8">
        <v>9642221.3900000006</v>
      </c>
      <c r="G423" s="8">
        <v>57.15</v>
      </c>
      <c r="H423" s="8">
        <v>-16302593.449999999</v>
      </c>
      <c r="I423" s="8">
        <v>-6660314.9100000001</v>
      </c>
    </row>
    <row r="424" spans="1:9" x14ac:dyDescent="0.5">
      <c r="A424" s="2" t="s">
        <v>193</v>
      </c>
      <c r="B424" s="3">
        <v>2</v>
      </c>
      <c r="C424" s="3">
        <v>0</v>
      </c>
      <c r="D424" s="3">
        <v>17</v>
      </c>
      <c r="E424" s="2" t="s">
        <v>205</v>
      </c>
      <c r="F424" s="5">
        <v>3487415.83</v>
      </c>
      <c r="G424" s="5">
        <v>777813.2</v>
      </c>
      <c r="H424" s="5">
        <v>0</v>
      </c>
      <c r="I424" s="5">
        <v>4265229.03</v>
      </c>
    </row>
    <row r="425" spans="1:9" x14ac:dyDescent="0.5">
      <c r="A425" s="6" t="s">
        <v>302</v>
      </c>
      <c r="B425" s="7">
        <v>0</v>
      </c>
      <c r="C425" s="7">
        <v>0</v>
      </c>
      <c r="D425" s="7">
        <v>0</v>
      </c>
      <c r="E425" s="6" t="s">
        <v>303</v>
      </c>
      <c r="F425" s="8">
        <v>0</v>
      </c>
      <c r="G425" s="8">
        <v>389722958.93000001</v>
      </c>
      <c r="H425" s="8">
        <v>-389722958.93000001</v>
      </c>
      <c r="I425" s="8">
        <v>0</v>
      </c>
    </row>
    <row r="426" spans="1:9" ht="23.25" x14ac:dyDescent="0.5">
      <c r="A426" s="2" t="s">
        <v>304</v>
      </c>
      <c r="B426" s="3">
        <v>0</v>
      </c>
      <c r="C426" s="3">
        <v>0</v>
      </c>
      <c r="D426" s="3">
        <v>0</v>
      </c>
      <c r="E426" s="2" t="s">
        <v>305</v>
      </c>
      <c r="F426" s="5">
        <v>0</v>
      </c>
      <c r="G426" s="5">
        <v>389722958.93000001</v>
      </c>
      <c r="H426" s="5">
        <v>-389722958.93000001</v>
      </c>
      <c r="I426" s="5">
        <v>0</v>
      </c>
    </row>
    <row r="427" spans="1:9" x14ac:dyDescent="0.5">
      <c r="A427" s="6" t="s">
        <v>304</v>
      </c>
      <c r="B427" s="7">
        <v>2</v>
      </c>
      <c r="C427" s="7">
        <v>0</v>
      </c>
      <c r="D427" s="7">
        <v>2</v>
      </c>
      <c r="E427" s="6" t="s">
        <v>199</v>
      </c>
      <c r="F427" s="8">
        <v>0</v>
      </c>
      <c r="G427" s="8">
        <v>194600233.97</v>
      </c>
      <c r="H427" s="8">
        <v>-194600233.97</v>
      </c>
      <c r="I427" s="8">
        <v>0</v>
      </c>
    </row>
    <row r="428" spans="1:9" x14ac:dyDescent="0.5">
      <c r="A428" s="2" t="s">
        <v>304</v>
      </c>
      <c r="B428" s="3">
        <v>2</v>
      </c>
      <c r="C428" s="3">
        <v>0</v>
      </c>
      <c r="D428" s="3">
        <v>7</v>
      </c>
      <c r="E428" s="2" t="s">
        <v>200</v>
      </c>
      <c r="F428" s="5">
        <v>0</v>
      </c>
      <c r="G428" s="5">
        <v>122683828.64</v>
      </c>
      <c r="H428" s="5">
        <v>-122683828.64</v>
      </c>
      <c r="I428" s="5">
        <v>0</v>
      </c>
    </row>
    <row r="429" spans="1:9" x14ac:dyDescent="0.5">
      <c r="A429" s="6" t="s">
        <v>304</v>
      </c>
      <c r="B429" s="7">
        <v>2</v>
      </c>
      <c r="C429" s="7">
        <v>0</v>
      </c>
      <c r="D429" s="7">
        <v>8</v>
      </c>
      <c r="E429" s="6" t="s">
        <v>201</v>
      </c>
      <c r="F429" s="8">
        <v>0</v>
      </c>
      <c r="G429" s="8">
        <v>53488755.579999998</v>
      </c>
      <c r="H429" s="8">
        <v>-53488755.579999998</v>
      </c>
      <c r="I429" s="8">
        <v>0</v>
      </c>
    </row>
    <row r="430" spans="1:9" x14ac:dyDescent="0.5">
      <c r="A430" s="2" t="s">
        <v>304</v>
      </c>
      <c r="B430" s="3">
        <v>2</v>
      </c>
      <c r="C430" s="3">
        <v>0</v>
      </c>
      <c r="D430" s="3">
        <v>9</v>
      </c>
      <c r="E430" s="2" t="s">
        <v>202</v>
      </c>
      <c r="F430" s="5">
        <v>0</v>
      </c>
      <c r="G430" s="5">
        <v>10419532.140000001</v>
      </c>
      <c r="H430" s="5">
        <v>-10419532.140000001</v>
      </c>
      <c r="I430" s="5">
        <v>0</v>
      </c>
    </row>
    <row r="431" spans="1:9" x14ac:dyDescent="0.5">
      <c r="A431" s="6" t="s">
        <v>304</v>
      </c>
      <c r="B431" s="7">
        <v>2</v>
      </c>
      <c r="C431" s="7">
        <v>0</v>
      </c>
      <c r="D431" s="7">
        <v>15</v>
      </c>
      <c r="E431" s="6" t="s">
        <v>204</v>
      </c>
      <c r="F431" s="8">
        <v>0</v>
      </c>
      <c r="G431" s="8">
        <v>8530608.5999999996</v>
      </c>
      <c r="H431" s="8">
        <v>-8530608.5999999996</v>
      </c>
      <c r="I431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8"/>
  <sheetViews>
    <sheetView topLeftCell="A39" zoomScaleNormal="100" workbookViewId="0">
      <selection activeCell="A42" sqref="A42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405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406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161557828.41999999</v>
      </c>
      <c r="G6" s="5">
        <v>4071527.25</v>
      </c>
      <c r="H6" s="5">
        <v>-3094365.78</v>
      </c>
      <c r="I6" s="5">
        <v>162534989.88999999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1020869.25</v>
      </c>
      <c r="H7" s="8">
        <v>-1020869.25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1020869.25</v>
      </c>
      <c r="H8" s="5">
        <v>-1020869.25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745103.4</v>
      </c>
      <c r="H9" s="8">
        <v>-745103.4</v>
      </c>
      <c r="I9" s="8">
        <v>0</v>
      </c>
    </row>
    <row r="10" spans="1:9" x14ac:dyDescent="0.5">
      <c r="A10" s="2" t="s">
        <v>197</v>
      </c>
      <c r="B10" s="3">
        <v>0</v>
      </c>
      <c r="C10" s="3">
        <v>0</v>
      </c>
      <c r="D10" s="3">
        <v>0</v>
      </c>
      <c r="E10" s="2" t="s">
        <v>198</v>
      </c>
      <c r="F10" s="5">
        <v>0</v>
      </c>
      <c r="G10" s="5">
        <v>7083.04</v>
      </c>
      <c r="H10" s="5">
        <v>-7083.04</v>
      </c>
      <c r="I10" s="5">
        <v>0</v>
      </c>
    </row>
    <row r="11" spans="1:9" x14ac:dyDescent="0.5">
      <c r="A11" s="6" t="s">
        <v>197</v>
      </c>
      <c r="B11" s="7">
        <v>902</v>
      </c>
      <c r="C11" s="7">
        <v>0</v>
      </c>
      <c r="D11" s="7">
        <v>12</v>
      </c>
      <c r="E11" s="6" t="s">
        <v>407</v>
      </c>
      <c r="F11" s="8">
        <v>0</v>
      </c>
      <c r="G11" s="8">
        <v>7083.04</v>
      </c>
      <c r="H11" s="8">
        <v>-7083.04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738020.36</v>
      </c>
      <c r="H12" s="5">
        <v>-738020.36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407</v>
      </c>
      <c r="F13" s="8">
        <v>0</v>
      </c>
      <c r="G13" s="8">
        <v>738020.36</v>
      </c>
      <c r="H13" s="8">
        <v>-738020.36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275765.84999999998</v>
      </c>
      <c r="H14" s="5">
        <v>-275765.84999999998</v>
      </c>
      <c r="I14" s="5">
        <v>0</v>
      </c>
    </row>
    <row r="15" spans="1:9" x14ac:dyDescent="0.5">
      <c r="A15" s="6" t="s">
        <v>206</v>
      </c>
      <c r="B15" s="7">
        <v>0</v>
      </c>
      <c r="C15" s="7">
        <v>0</v>
      </c>
      <c r="D15" s="7">
        <v>0</v>
      </c>
      <c r="E15" s="6" t="s">
        <v>207</v>
      </c>
      <c r="F15" s="8">
        <v>0</v>
      </c>
      <c r="G15" s="8">
        <v>275765.84999999998</v>
      </c>
      <c r="H15" s="8">
        <v>-275765.84999999998</v>
      </c>
      <c r="I15" s="8">
        <v>0</v>
      </c>
    </row>
    <row r="16" spans="1:9" x14ac:dyDescent="0.5">
      <c r="A16" s="2" t="s">
        <v>206</v>
      </c>
      <c r="B16" s="3">
        <v>902</v>
      </c>
      <c r="C16" s="3">
        <v>0</v>
      </c>
      <c r="D16" s="3">
        <v>12</v>
      </c>
      <c r="E16" s="2" t="s">
        <v>407</v>
      </c>
      <c r="F16" s="5">
        <v>0</v>
      </c>
      <c r="G16" s="5">
        <v>275765.84999999998</v>
      </c>
      <c r="H16" s="5">
        <v>-275765.84999999998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161557828.41999999</v>
      </c>
      <c r="G17" s="8">
        <v>3050658</v>
      </c>
      <c r="H17" s="8">
        <v>-2073496.53</v>
      </c>
      <c r="I17" s="8">
        <v>162534989.88999999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2596521.83</v>
      </c>
      <c r="G18" s="5">
        <v>523299.84000000003</v>
      </c>
      <c r="H18" s="5">
        <v>-525653.81000000006</v>
      </c>
      <c r="I18" s="5">
        <v>2594167.86</v>
      </c>
    </row>
    <row r="19" spans="1:9" x14ac:dyDescent="0.5">
      <c r="A19" s="6" t="s">
        <v>408</v>
      </c>
      <c r="B19" s="7">
        <v>0</v>
      </c>
      <c r="C19" s="7">
        <v>0</v>
      </c>
      <c r="D19" s="7">
        <v>0</v>
      </c>
      <c r="E19" s="6" t="s">
        <v>409</v>
      </c>
      <c r="F19" s="8">
        <v>0</v>
      </c>
      <c r="G19" s="8">
        <v>251657.63</v>
      </c>
      <c r="H19" s="8">
        <v>-251657.63</v>
      </c>
      <c r="I19" s="8">
        <v>0</v>
      </c>
    </row>
    <row r="20" spans="1:9" x14ac:dyDescent="0.5">
      <c r="A20" s="2" t="s">
        <v>410</v>
      </c>
      <c r="B20" s="3">
        <v>0</v>
      </c>
      <c r="C20" s="3">
        <v>0</v>
      </c>
      <c r="D20" s="3">
        <v>0</v>
      </c>
      <c r="E20" s="2" t="s">
        <v>411</v>
      </c>
      <c r="F20" s="5">
        <v>0</v>
      </c>
      <c r="G20" s="5">
        <v>251657.63</v>
      </c>
      <c r="H20" s="5">
        <v>-251657.63</v>
      </c>
      <c r="I20" s="5">
        <v>0</v>
      </c>
    </row>
    <row r="21" spans="1:9" x14ac:dyDescent="0.5">
      <c r="A21" s="6" t="s">
        <v>412</v>
      </c>
      <c r="B21" s="7">
        <v>0</v>
      </c>
      <c r="C21" s="7">
        <v>0</v>
      </c>
      <c r="D21" s="7">
        <v>0</v>
      </c>
      <c r="E21" s="6" t="s">
        <v>228</v>
      </c>
      <c r="F21" s="8">
        <v>0</v>
      </c>
      <c r="G21" s="8">
        <v>251657.63</v>
      </c>
      <c r="H21" s="8">
        <v>-251657.63</v>
      </c>
      <c r="I21" s="8">
        <v>0</v>
      </c>
    </row>
    <row r="22" spans="1:9" x14ac:dyDescent="0.5">
      <c r="A22" s="2" t="s">
        <v>412</v>
      </c>
      <c r="B22" s="3">
        <v>902</v>
      </c>
      <c r="C22" s="3">
        <v>0</v>
      </c>
      <c r="D22" s="3">
        <v>12</v>
      </c>
      <c r="E22" s="2" t="s">
        <v>407</v>
      </c>
      <c r="F22" s="5">
        <v>0</v>
      </c>
      <c r="G22" s="5">
        <v>251657.63</v>
      </c>
      <c r="H22" s="5">
        <v>-251657.63</v>
      </c>
      <c r="I22" s="5">
        <v>0</v>
      </c>
    </row>
    <row r="23" spans="1:9" x14ac:dyDescent="0.5">
      <c r="A23" s="6" t="s">
        <v>315</v>
      </c>
      <c r="B23" s="7">
        <v>0</v>
      </c>
      <c r="C23" s="7">
        <v>0</v>
      </c>
      <c r="D23" s="7">
        <v>0</v>
      </c>
      <c r="E23" s="6" t="s">
        <v>316</v>
      </c>
      <c r="F23" s="8">
        <v>66436.990000000005</v>
      </c>
      <c r="G23" s="8">
        <v>0</v>
      </c>
      <c r="H23" s="8">
        <v>-26436.99</v>
      </c>
      <c r="I23" s="8">
        <v>40000</v>
      </c>
    </row>
    <row r="24" spans="1:9" x14ac:dyDescent="0.5">
      <c r="A24" s="2" t="s">
        <v>315</v>
      </c>
      <c r="B24" s="3">
        <v>902</v>
      </c>
      <c r="C24" s="3">
        <v>0</v>
      </c>
      <c r="D24" s="3">
        <v>12</v>
      </c>
      <c r="E24" s="2" t="s">
        <v>407</v>
      </c>
      <c r="F24" s="5">
        <v>66436.990000000005</v>
      </c>
      <c r="G24" s="5">
        <v>0</v>
      </c>
      <c r="H24" s="5">
        <v>-26436.99</v>
      </c>
      <c r="I24" s="5">
        <v>40000</v>
      </c>
    </row>
    <row r="25" spans="1:9" x14ac:dyDescent="0.5">
      <c r="A25" s="6" t="s">
        <v>317</v>
      </c>
      <c r="B25" s="7">
        <v>0</v>
      </c>
      <c r="C25" s="7">
        <v>0</v>
      </c>
      <c r="D25" s="7">
        <v>0</v>
      </c>
      <c r="E25" s="6" t="s">
        <v>219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317</v>
      </c>
      <c r="B26" s="3">
        <v>902</v>
      </c>
      <c r="C26" s="3">
        <v>0</v>
      </c>
      <c r="D26" s="3">
        <v>12</v>
      </c>
      <c r="E26" s="2" t="s">
        <v>407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318</v>
      </c>
      <c r="B27" s="7">
        <v>0</v>
      </c>
      <c r="C27" s="7">
        <v>0</v>
      </c>
      <c r="D27" s="7">
        <v>0</v>
      </c>
      <c r="E27" s="6" t="s">
        <v>319</v>
      </c>
      <c r="F27" s="8">
        <v>0</v>
      </c>
      <c r="G27" s="8">
        <v>9651.51</v>
      </c>
      <c r="H27" s="8">
        <v>0</v>
      </c>
      <c r="I27" s="8">
        <v>9651.51</v>
      </c>
    </row>
    <row r="28" spans="1:9" x14ac:dyDescent="0.5">
      <c r="A28" s="2" t="s">
        <v>318</v>
      </c>
      <c r="B28" s="3">
        <v>902</v>
      </c>
      <c r="C28" s="3">
        <v>0</v>
      </c>
      <c r="D28" s="3">
        <v>12</v>
      </c>
      <c r="E28" s="2" t="s">
        <v>407</v>
      </c>
      <c r="F28" s="5">
        <v>0</v>
      </c>
      <c r="G28" s="5">
        <v>9651.51</v>
      </c>
      <c r="H28" s="5">
        <v>0</v>
      </c>
      <c r="I28" s="5">
        <v>9651.51</v>
      </c>
    </row>
    <row r="29" spans="1:9" x14ac:dyDescent="0.5">
      <c r="A29" s="6" t="s">
        <v>320</v>
      </c>
      <c r="B29" s="7">
        <v>0</v>
      </c>
      <c r="C29" s="7">
        <v>0</v>
      </c>
      <c r="D29" s="7">
        <v>0</v>
      </c>
      <c r="E29" s="6" t="s">
        <v>321</v>
      </c>
      <c r="F29" s="8">
        <v>301127.51</v>
      </c>
      <c r="G29" s="8">
        <v>261990.7</v>
      </c>
      <c r="H29" s="8">
        <v>-247559.19</v>
      </c>
      <c r="I29" s="8">
        <v>315559.02</v>
      </c>
    </row>
    <row r="30" spans="1:9" x14ac:dyDescent="0.5">
      <c r="A30" s="2" t="s">
        <v>322</v>
      </c>
      <c r="B30" s="3">
        <v>0</v>
      </c>
      <c r="C30" s="3">
        <v>0</v>
      </c>
      <c r="D30" s="3">
        <v>0</v>
      </c>
      <c r="E30" s="2" t="s">
        <v>45</v>
      </c>
      <c r="F30" s="5">
        <v>301127.51</v>
      </c>
      <c r="G30" s="5">
        <v>261990.7</v>
      </c>
      <c r="H30" s="5">
        <v>-247559.19</v>
      </c>
      <c r="I30" s="5">
        <v>315559.02</v>
      </c>
    </row>
    <row r="31" spans="1:9" x14ac:dyDescent="0.5">
      <c r="A31" s="6" t="s">
        <v>323</v>
      </c>
      <c r="B31" s="7">
        <v>0</v>
      </c>
      <c r="C31" s="7">
        <v>0</v>
      </c>
      <c r="D31" s="7">
        <v>0</v>
      </c>
      <c r="E31" s="6" t="s">
        <v>324</v>
      </c>
      <c r="F31" s="8">
        <v>301127.51</v>
      </c>
      <c r="G31" s="8">
        <v>261990.7</v>
      </c>
      <c r="H31" s="8">
        <v>-247559.19</v>
      </c>
      <c r="I31" s="8">
        <v>315559.02</v>
      </c>
    </row>
    <row r="32" spans="1:9" x14ac:dyDescent="0.5">
      <c r="A32" s="2" t="s">
        <v>323</v>
      </c>
      <c r="B32" s="3">
        <v>902</v>
      </c>
      <c r="C32" s="3">
        <v>0</v>
      </c>
      <c r="D32" s="3">
        <v>12</v>
      </c>
      <c r="E32" s="2" t="s">
        <v>407</v>
      </c>
      <c r="F32" s="5">
        <v>301127.51</v>
      </c>
      <c r="G32" s="5">
        <v>261990.7</v>
      </c>
      <c r="H32" s="5">
        <v>-247559.19</v>
      </c>
      <c r="I32" s="5">
        <v>315559.02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158961306.59</v>
      </c>
      <c r="G33" s="8">
        <v>2527358.16</v>
      </c>
      <c r="H33" s="8">
        <v>-1547842.72</v>
      </c>
      <c r="I33" s="8">
        <v>159940822.03</v>
      </c>
    </row>
    <row r="34" spans="1:9" x14ac:dyDescent="0.5">
      <c r="A34" s="2" t="s">
        <v>54</v>
      </c>
      <c r="B34" s="3">
        <v>0</v>
      </c>
      <c r="C34" s="3">
        <v>0</v>
      </c>
      <c r="D34" s="3">
        <v>0</v>
      </c>
      <c r="E34" s="2" t="s">
        <v>55</v>
      </c>
      <c r="F34" s="5">
        <v>158961306.59</v>
      </c>
      <c r="G34" s="5">
        <v>2527358.16</v>
      </c>
      <c r="H34" s="5">
        <v>-1547842.72</v>
      </c>
      <c r="I34" s="5">
        <v>159940822.03</v>
      </c>
    </row>
    <row r="35" spans="1:9" x14ac:dyDescent="0.5">
      <c r="A35" s="6" t="s">
        <v>58</v>
      </c>
      <c r="B35" s="7">
        <v>0</v>
      </c>
      <c r="C35" s="7">
        <v>0</v>
      </c>
      <c r="D35" s="7">
        <v>0</v>
      </c>
      <c r="E35" s="6" t="s">
        <v>59</v>
      </c>
      <c r="F35" s="8">
        <v>158961306.59</v>
      </c>
      <c r="G35" s="8">
        <v>2527358.16</v>
      </c>
      <c r="H35" s="8">
        <v>-1547842.72</v>
      </c>
      <c r="I35" s="8">
        <v>159940822.03</v>
      </c>
    </row>
    <row r="36" spans="1:9" x14ac:dyDescent="0.5">
      <c r="A36" s="2" t="s">
        <v>58</v>
      </c>
      <c r="B36" s="3">
        <v>902</v>
      </c>
      <c r="C36" s="3">
        <v>0</v>
      </c>
      <c r="D36" s="3">
        <v>12</v>
      </c>
      <c r="E36" s="2" t="s">
        <v>407</v>
      </c>
      <c r="F36" s="5">
        <v>158961306.59</v>
      </c>
      <c r="G36" s="5">
        <v>2527358.16</v>
      </c>
      <c r="H36" s="5">
        <v>-1547842.72</v>
      </c>
      <c r="I36" s="5">
        <v>159940822.03</v>
      </c>
    </row>
    <row r="37" spans="1:9" x14ac:dyDescent="0.5">
      <c r="A37" s="6" t="s">
        <v>71</v>
      </c>
      <c r="B37" s="7">
        <v>0</v>
      </c>
      <c r="C37" s="7">
        <v>0</v>
      </c>
      <c r="D37" s="7">
        <v>0</v>
      </c>
      <c r="E37" s="6" t="s">
        <v>72</v>
      </c>
      <c r="F37" s="8">
        <v>-161557828.41999999</v>
      </c>
      <c r="G37" s="8">
        <v>3934257.2</v>
      </c>
      <c r="H37" s="8">
        <v>-4911418.67</v>
      </c>
      <c r="I37" s="8">
        <v>-162534989.88999999</v>
      </c>
    </row>
    <row r="38" spans="1:9" x14ac:dyDescent="0.5">
      <c r="A38" s="2" t="s">
        <v>73</v>
      </c>
      <c r="B38" s="3">
        <v>0</v>
      </c>
      <c r="C38" s="3">
        <v>0</v>
      </c>
      <c r="D38" s="3">
        <v>0</v>
      </c>
      <c r="E38" s="2" t="s">
        <v>74</v>
      </c>
      <c r="F38" s="5">
        <v>-822902.36</v>
      </c>
      <c r="G38" s="5">
        <v>1045737.46</v>
      </c>
      <c r="H38" s="5">
        <v>-3206795.9</v>
      </c>
      <c r="I38" s="5">
        <v>-2983960.8</v>
      </c>
    </row>
    <row r="39" spans="1:9" x14ac:dyDescent="0.5">
      <c r="A39" s="6" t="s">
        <v>325</v>
      </c>
      <c r="B39" s="7">
        <v>0</v>
      </c>
      <c r="C39" s="7">
        <v>0</v>
      </c>
      <c r="D39" s="7">
        <v>0</v>
      </c>
      <c r="E39" s="6" t="s">
        <v>49</v>
      </c>
      <c r="F39" s="8">
        <v>-796892.13</v>
      </c>
      <c r="G39" s="8">
        <v>749650.96</v>
      </c>
      <c r="H39" s="8">
        <v>-2906935.54</v>
      </c>
      <c r="I39" s="8">
        <v>-2954176.71</v>
      </c>
    </row>
    <row r="40" spans="1:9" x14ac:dyDescent="0.5">
      <c r="A40" s="2" t="s">
        <v>326</v>
      </c>
      <c r="B40" s="3">
        <v>0</v>
      </c>
      <c r="C40" s="3">
        <v>0</v>
      </c>
      <c r="D40" s="3">
        <v>0</v>
      </c>
      <c r="E40" s="2" t="s">
        <v>327</v>
      </c>
      <c r="F40" s="5">
        <v>-620428.43999999994</v>
      </c>
      <c r="G40" s="5">
        <v>601392.18000000005</v>
      </c>
      <c r="H40" s="5">
        <v>-553886.09</v>
      </c>
      <c r="I40" s="5">
        <v>-572922.35</v>
      </c>
    </row>
    <row r="41" spans="1:9" x14ac:dyDescent="0.5">
      <c r="A41" s="6" t="s">
        <v>326</v>
      </c>
      <c r="B41" s="7">
        <v>902</v>
      </c>
      <c r="C41" s="7">
        <v>0</v>
      </c>
      <c r="D41" s="7">
        <v>12</v>
      </c>
      <c r="E41" s="6" t="s">
        <v>407</v>
      </c>
      <c r="F41" s="8">
        <v>-620428.43999999994</v>
      </c>
      <c r="G41" s="8">
        <v>601392.18000000005</v>
      </c>
      <c r="H41" s="8">
        <v>-553886.09</v>
      </c>
      <c r="I41" s="8">
        <v>-572922.35</v>
      </c>
    </row>
    <row r="42" spans="1:9" x14ac:dyDescent="0.5">
      <c r="A42" s="2" t="s">
        <v>328</v>
      </c>
      <c r="B42" s="3">
        <v>0</v>
      </c>
      <c r="C42" s="3">
        <v>0</v>
      </c>
      <c r="D42" s="3">
        <v>0</v>
      </c>
      <c r="E42" s="2" t="s">
        <v>79</v>
      </c>
      <c r="F42" s="5">
        <v>-88741.92</v>
      </c>
      <c r="G42" s="5">
        <v>50041.72</v>
      </c>
      <c r="H42" s="5">
        <v>-33831.14</v>
      </c>
      <c r="I42" s="5">
        <v>-72531.34</v>
      </c>
    </row>
    <row r="43" spans="1:9" x14ac:dyDescent="0.5">
      <c r="A43" s="6" t="s">
        <v>328</v>
      </c>
      <c r="B43" s="7">
        <v>902</v>
      </c>
      <c r="C43" s="7">
        <v>0</v>
      </c>
      <c r="D43" s="7">
        <v>12</v>
      </c>
      <c r="E43" s="6" t="s">
        <v>407</v>
      </c>
      <c r="F43" s="8">
        <v>-88741.92</v>
      </c>
      <c r="G43" s="8">
        <v>50041.72</v>
      </c>
      <c r="H43" s="8">
        <v>-33831.14</v>
      </c>
      <c r="I43" s="8">
        <v>-72531.34</v>
      </c>
    </row>
    <row r="44" spans="1:9" x14ac:dyDescent="0.5">
      <c r="A44" s="2" t="s">
        <v>329</v>
      </c>
      <c r="B44" s="3">
        <v>0</v>
      </c>
      <c r="C44" s="3">
        <v>0</v>
      </c>
      <c r="D44" s="3">
        <v>0</v>
      </c>
      <c r="E44" s="2" t="s">
        <v>330</v>
      </c>
      <c r="F44" s="5">
        <v>-87721.77</v>
      </c>
      <c r="G44" s="5">
        <v>87883.99</v>
      </c>
      <c r="H44" s="5">
        <v>-2308885.2400000002</v>
      </c>
      <c r="I44" s="5">
        <v>-2308723.02</v>
      </c>
    </row>
    <row r="45" spans="1:9" x14ac:dyDescent="0.5">
      <c r="A45" s="6" t="s">
        <v>329</v>
      </c>
      <c r="B45" s="7">
        <v>902</v>
      </c>
      <c r="C45" s="7">
        <v>0</v>
      </c>
      <c r="D45" s="7">
        <v>12</v>
      </c>
      <c r="E45" s="6" t="s">
        <v>407</v>
      </c>
      <c r="F45" s="8">
        <v>-87721.77</v>
      </c>
      <c r="G45" s="8">
        <v>87883.99</v>
      </c>
      <c r="H45" s="8">
        <v>-2308885.2400000002</v>
      </c>
      <c r="I45" s="8">
        <v>-2308723.02</v>
      </c>
    </row>
    <row r="46" spans="1:9" x14ac:dyDescent="0.5">
      <c r="A46" s="2" t="s">
        <v>331</v>
      </c>
      <c r="B46" s="3">
        <v>0</v>
      </c>
      <c r="C46" s="3">
        <v>0</v>
      </c>
      <c r="D46" s="3">
        <v>0</v>
      </c>
      <c r="E46" s="2" t="s">
        <v>81</v>
      </c>
      <c r="F46" s="5">
        <v>0</v>
      </c>
      <c r="G46" s="5">
        <v>10333.07</v>
      </c>
      <c r="H46" s="5">
        <v>-10333.07</v>
      </c>
      <c r="I46" s="5">
        <v>0</v>
      </c>
    </row>
    <row r="47" spans="1:9" x14ac:dyDescent="0.5">
      <c r="A47" s="6" t="s">
        <v>332</v>
      </c>
      <c r="B47" s="7">
        <v>0</v>
      </c>
      <c r="C47" s="7">
        <v>0</v>
      </c>
      <c r="D47" s="7">
        <v>0</v>
      </c>
      <c r="E47" s="6" t="s">
        <v>333</v>
      </c>
      <c r="F47" s="8">
        <v>0</v>
      </c>
      <c r="G47" s="8">
        <v>10333.07</v>
      </c>
      <c r="H47" s="8">
        <v>-10333.07</v>
      </c>
      <c r="I47" s="8">
        <v>0</v>
      </c>
    </row>
    <row r="48" spans="1:9" x14ac:dyDescent="0.5">
      <c r="A48" s="2" t="s">
        <v>332</v>
      </c>
      <c r="B48" s="3">
        <v>902</v>
      </c>
      <c r="C48" s="3">
        <v>0</v>
      </c>
      <c r="D48" s="3">
        <v>12</v>
      </c>
      <c r="E48" s="2" t="s">
        <v>407</v>
      </c>
      <c r="F48" s="5">
        <v>0</v>
      </c>
      <c r="G48" s="5">
        <v>10333.07</v>
      </c>
      <c r="H48" s="5">
        <v>-10333.07</v>
      </c>
      <c r="I48" s="5">
        <v>0</v>
      </c>
    </row>
    <row r="49" spans="1:9" x14ac:dyDescent="0.5">
      <c r="A49" s="6" t="s">
        <v>83</v>
      </c>
      <c r="B49" s="7">
        <v>0</v>
      </c>
      <c r="C49" s="7">
        <v>0</v>
      </c>
      <c r="D49" s="7">
        <v>0</v>
      </c>
      <c r="E49" s="6" t="s">
        <v>53</v>
      </c>
      <c r="F49" s="8">
        <v>-26010.23</v>
      </c>
      <c r="G49" s="8">
        <v>296086.5</v>
      </c>
      <c r="H49" s="8">
        <v>-299860.36</v>
      </c>
      <c r="I49" s="8">
        <v>-29784.09</v>
      </c>
    </row>
    <row r="50" spans="1:9" x14ac:dyDescent="0.5">
      <c r="A50" s="2" t="s">
        <v>84</v>
      </c>
      <c r="B50" s="3">
        <v>0</v>
      </c>
      <c r="C50" s="3">
        <v>0</v>
      </c>
      <c r="D50" s="3">
        <v>0</v>
      </c>
      <c r="E50" s="2" t="s">
        <v>85</v>
      </c>
      <c r="F50" s="5">
        <v>0</v>
      </c>
      <c r="G50" s="5">
        <v>246526.43</v>
      </c>
      <c r="H50" s="5">
        <v>-246526.43</v>
      </c>
      <c r="I50" s="5">
        <v>0</v>
      </c>
    </row>
    <row r="51" spans="1:9" x14ac:dyDescent="0.5">
      <c r="A51" s="6" t="s">
        <v>84</v>
      </c>
      <c r="B51" s="7">
        <v>902</v>
      </c>
      <c r="C51" s="7">
        <v>0</v>
      </c>
      <c r="D51" s="7">
        <v>12</v>
      </c>
      <c r="E51" s="6" t="s">
        <v>407</v>
      </c>
      <c r="F51" s="8">
        <v>0</v>
      </c>
      <c r="G51" s="8">
        <v>246526.43</v>
      </c>
      <c r="H51" s="8">
        <v>-246526.43</v>
      </c>
      <c r="I51" s="8">
        <v>0</v>
      </c>
    </row>
    <row r="52" spans="1:9" x14ac:dyDescent="0.5">
      <c r="A52" s="2" t="s">
        <v>334</v>
      </c>
      <c r="B52" s="3">
        <v>0</v>
      </c>
      <c r="C52" s="3">
        <v>0</v>
      </c>
      <c r="D52" s="3">
        <v>0</v>
      </c>
      <c r="E52" s="2" t="s">
        <v>335</v>
      </c>
      <c r="F52" s="5">
        <v>-24293.55</v>
      </c>
      <c r="G52" s="5">
        <v>47843.39</v>
      </c>
      <c r="H52" s="5">
        <v>-51790.7</v>
      </c>
      <c r="I52" s="5">
        <v>-28240.86</v>
      </c>
    </row>
    <row r="53" spans="1:9" ht="23.25" x14ac:dyDescent="0.5">
      <c r="A53" s="6" t="s">
        <v>336</v>
      </c>
      <c r="B53" s="7">
        <v>0</v>
      </c>
      <c r="C53" s="7">
        <v>0</v>
      </c>
      <c r="D53" s="7">
        <v>0</v>
      </c>
      <c r="E53" s="6" t="s">
        <v>337</v>
      </c>
      <c r="F53" s="8">
        <v>-24293.55</v>
      </c>
      <c r="G53" s="8">
        <v>47843.39</v>
      </c>
      <c r="H53" s="8">
        <v>-51790.7</v>
      </c>
      <c r="I53" s="8">
        <v>-28240.86</v>
      </c>
    </row>
    <row r="54" spans="1:9" ht="23.25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339</v>
      </c>
      <c r="F54" s="5">
        <v>-24293.55</v>
      </c>
      <c r="G54" s="5">
        <v>47843.39</v>
      </c>
      <c r="H54" s="5">
        <v>-51790.7</v>
      </c>
      <c r="I54" s="5">
        <v>-28240.86</v>
      </c>
    </row>
    <row r="55" spans="1:9" x14ac:dyDescent="0.5">
      <c r="A55" s="6" t="s">
        <v>338</v>
      </c>
      <c r="B55" s="7">
        <v>902</v>
      </c>
      <c r="C55" s="7">
        <v>0</v>
      </c>
      <c r="D55" s="7">
        <v>12</v>
      </c>
      <c r="E55" s="6" t="s">
        <v>407</v>
      </c>
      <c r="F55" s="8">
        <v>-24293.55</v>
      </c>
      <c r="G55" s="8">
        <v>47843.39</v>
      </c>
      <c r="H55" s="8">
        <v>-51790.7</v>
      </c>
      <c r="I55" s="8">
        <v>-28240.86</v>
      </c>
    </row>
    <row r="56" spans="1:9" x14ac:dyDescent="0.5">
      <c r="A56" s="2" t="s">
        <v>340</v>
      </c>
      <c r="B56" s="3">
        <v>0</v>
      </c>
      <c r="C56" s="3">
        <v>0</v>
      </c>
      <c r="D56" s="3">
        <v>0</v>
      </c>
      <c r="E56" s="2" t="s">
        <v>341</v>
      </c>
      <c r="F56" s="5">
        <v>-1716.68</v>
      </c>
      <c r="G56" s="5">
        <v>1716.68</v>
      </c>
      <c r="H56" s="5">
        <v>-1543.23</v>
      </c>
      <c r="I56" s="5">
        <v>-1543.23</v>
      </c>
    </row>
    <row r="57" spans="1:9" x14ac:dyDescent="0.5">
      <c r="A57" s="6" t="s">
        <v>340</v>
      </c>
      <c r="B57" s="7">
        <v>902</v>
      </c>
      <c r="C57" s="7">
        <v>0</v>
      </c>
      <c r="D57" s="7">
        <v>12</v>
      </c>
      <c r="E57" s="6" t="s">
        <v>407</v>
      </c>
      <c r="F57" s="8">
        <v>-1716.68</v>
      </c>
      <c r="G57" s="8">
        <v>1716.68</v>
      </c>
      <c r="H57" s="8">
        <v>-1543.23</v>
      </c>
      <c r="I57" s="8">
        <v>-1543.23</v>
      </c>
    </row>
    <row r="58" spans="1:9" x14ac:dyDescent="0.5">
      <c r="A58" s="2" t="s">
        <v>342</v>
      </c>
      <c r="B58" s="3">
        <v>0</v>
      </c>
      <c r="C58" s="3">
        <v>0</v>
      </c>
      <c r="D58" s="3">
        <v>0</v>
      </c>
      <c r="E58" s="2" t="s">
        <v>343</v>
      </c>
      <c r="F58" s="5">
        <v>-1716.68</v>
      </c>
      <c r="G58" s="5">
        <v>1716.68</v>
      </c>
      <c r="H58" s="5">
        <v>-1543.23</v>
      </c>
      <c r="I58" s="5">
        <v>-1543.23</v>
      </c>
    </row>
    <row r="59" spans="1:9" x14ac:dyDescent="0.5">
      <c r="A59" s="6" t="s">
        <v>342</v>
      </c>
      <c r="B59" s="7">
        <v>902</v>
      </c>
      <c r="C59" s="7">
        <v>0</v>
      </c>
      <c r="D59" s="7">
        <v>12</v>
      </c>
      <c r="E59" s="6" t="s">
        <v>407</v>
      </c>
      <c r="F59" s="8">
        <v>-1716.68</v>
      </c>
      <c r="G59" s="8">
        <v>1716.68</v>
      </c>
      <c r="H59" s="8">
        <v>-1543.23</v>
      </c>
      <c r="I59" s="8">
        <v>-1543.23</v>
      </c>
    </row>
    <row r="60" spans="1:9" x14ac:dyDescent="0.5">
      <c r="A60" s="2" t="s">
        <v>86</v>
      </c>
      <c r="B60" s="3">
        <v>0</v>
      </c>
      <c r="C60" s="3">
        <v>0</v>
      </c>
      <c r="D60" s="3">
        <v>0</v>
      </c>
      <c r="E60" s="2" t="s">
        <v>87</v>
      </c>
      <c r="F60" s="5">
        <v>-2229464.81</v>
      </c>
      <c r="G60" s="5">
        <v>2229464.81</v>
      </c>
      <c r="H60" s="5">
        <v>0</v>
      </c>
      <c r="I60" s="5">
        <v>0</v>
      </c>
    </row>
    <row r="61" spans="1:9" x14ac:dyDescent="0.5">
      <c r="A61" s="6" t="s">
        <v>344</v>
      </c>
      <c r="B61" s="7">
        <v>0</v>
      </c>
      <c r="C61" s="7">
        <v>0</v>
      </c>
      <c r="D61" s="7">
        <v>0</v>
      </c>
      <c r="E61" s="6" t="s">
        <v>49</v>
      </c>
      <c r="F61" s="8">
        <v>-2229464.81</v>
      </c>
      <c r="G61" s="8">
        <v>2229464.81</v>
      </c>
      <c r="H61" s="8">
        <v>0</v>
      </c>
      <c r="I61" s="8">
        <v>0</v>
      </c>
    </row>
    <row r="62" spans="1:9" x14ac:dyDescent="0.5">
      <c r="A62" s="2" t="s">
        <v>345</v>
      </c>
      <c r="B62" s="3">
        <v>0</v>
      </c>
      <c r="C62" s="3">
        <v>0</v>
      </c>
      <c r="D62" s="3">
        <v>0</v>
      </c>
      <c r="E62" s="2" t="s">
        <v>90</v>
      </c>
      <c r="F62" s="5">
        <v>-2229464.81</v>
      </c>
      <c r="G62" s="5">
        <v>2229464.81</v>
      </c>
      <c r="H62" s="5">
        <v>0</v>
      </c>
      <c r="I62" s="5">
        <v>0</v>
      </c>
    </row>
    <row r="63" spans="1:9" x14ac:dyDescent="0.5">
      <c r="A63" s="6" t="s">
        <v>345</v>
      </c>
      <c r="B63" s="7">
        <v>902</v>
      </c>
      <c r="C63" s="7">
        <v>0</v>
      </c>
      <c r="D63" s="7">
        <v>12</v>
      </c>
      <c r="E63" s="6" t="s">
        <v>407</v>
      </c>
      <c r="F63" s="8">
        <v>-2229464.81</v>
      </c>
      <c r="G63" s="8">
        <v>2229464.81</v>
      </c>
      <c r="H63" s="8">
        <v>0</v>
      </c>
      <c r="I63" s="8">
        <v>0</v>
      </c>
    </row>
    <row r="64" spans="1:9" x14ac:dyDescent="0.5">
      <c r="A64" s="2" t="s">
        <v>93</v>
      </c>
      <c r="B64" s="3">
        <v>0</v>
      </c>
      <c r="C64" s="3">
        <v>0</v>
      </c>
      <c r="D64" s="3">
        <v>0</v>
      </c>
      <c r="E64" s="2" t="s">
        <v>94</v>
      </c>
      <c r="F64" s="5">
        <v>-158505461.25</v>
      </c>
      <c r="G64" s="5">
        <v>659054.93000000005</v>
      </c>
      <c r="H64" s="5">
        <v>-1704622.77</v>
      </c>
      <c r="I64" s="5">
        <v>-159551029.09</v>
      </c>
    </row>
    <row r="65" spans="1:9" x14ac:dyDescent="0.5">
      <c r="A65" s="6" t="s">
        <v>122</v>
      </c>
      <c r="B65" s="7">
        <v>0</v>
      </c>
      <c r="C65" s="7">
        <v>0</v>
      </c>
      <c r="D65" s="7">
        <v>0</v>
      </c>
      <c r="E65" s="6" t="s">
        <v>123</v>
      </c>
      <c r="F65" s="8">
        <v>-158505461.25</v>
      </c>
      <c r="G65" s="8">
        <v>659054.93000000005</v>
      </c>
      <c r="H65" s="8">
        <v>-1704622.77</v>
      </c>
      <c r="I65" s="8">
        <v>-159551029.09</v>
      </c>
    </row>
    <row r="66" spans="1:9" x14ac:dyDescent="0.5">
      <c r="A66" s="2" t="s">
        <v>130</v>
      </c>
      <c r="B66" s="3">
        <v>0</v>
      </c>
      <c r="C66" s="3">
        <v>0</v>
      </c>
      <c r="D66" s="3">
        <v>0</v>
      </c>
      <c r="E66" s="2" t="s">
        <v>131</v>
      </c>
      <c r="F66" s="5">
        <v>-158505461.25</v>
      </c>
      <c r="G66" s="5">
        <v>659054.93000000005</v>
      </c>
      <c r="H66" s="5">
        <v>-1704622.77</v>
      </c>
      <c r="I66" s="5">
        <v>-159551029.09</v>
      </c>
    </row>
    <row r="67" spans="1:9" x14ac:dyDescent="0.5">
      <c r="A67" s="6" t="s">
        <v>346</v>
      </c>
      <c r="B67" s="7">
        <v>0</v>
      </c>
      <c r="C67" s="7">
        <v>0</v>
      </c>
      <c r="D67" s="7">
        <v>0</v>
      </c>
      <c r="E67" s="6" t="s">
        <v>347</v>
      </c>
      <c r="F67" s="8">
        <v>-158505461.25</v>
      </c>
      <c r="G67" s="8">
        <v>659054.93000000005</v>
      </c>
      <c r="H67" s="8">
        <v>-1704622.77</v>
      </c>
      <c r="I67" s="8">
        <v>-159551029.09</v>
      </c>
    </row>
    <row r="68" spans="1:9" x14ac:dyDescent="0.5">
      <c r="A68" s="2" t="s">
        <v>346</v>
      </c>
      <c r="B68" s="3">
        <v>902</v>
      </c>
      <c r="C68" s="3">
        <v>0</v>
      </c>
      <c r="D68" s="3">
        <v>12</v>
      </c>
      <c r="E68" s="2" t="s">
        <v>407</v>
      </c>
      <c r="F68" s="5">
        <v>-158505461.25</v>
      </c>
      <c r="G68" s="5">
        <v>659054.93000000005</v>
      </c>
      <c r="H68" s="5">
        <v>-1704622.77</v>
      </c>
      <c r="I68" s="5">
        <v>-159551029.09</v>
      </c>
    </row>
    <row r="69" spans="1:9" x14ac:dyDescent="0.5">
      <c r="A69" s="6" t="s">
        <v>348</v>
      </c>
      <c r="B69" s="7">
        <v>0</v>
      </c>
      <c r="C69" s="7">
        <v>0</v>
      </c>
      <c r="D69" s="7">
        <v>0</v>
      </c>
      <c r="E69" s="6" t="s">
        <v>49</v>
      </c>
      <c r="F69" s="8">
        <v>0</v>
      </c>
      <c r="G69" s="8">
        <v>2364211.7000000002</v>
      </c>
      <c r="H69" s="8">
        <v>-2364211.7000000002</v>
      </c>
      <c r="I69" s="8">
        <v>0</v>
      </c>
    </row>
    <row r="70" spans="1:9" x14ac:dyDescent="0.5">
      <c r="A70" s="2" t="s">
        <v>349</v>
      </c>
      <c r="B70" s="3">
        <v>0</v>
      </c>
      <c r="C70" s="3">
        <v>0</v>
      </c>
      <c r="D70" s="3">
        <v>0</v>
      </c>
      <c r="E70" s="2" t="s">
        <v>350</v>
      </c>
      <c r="F70" s="5">
        <v>-1247885.3600000001</v>
      </c>
      <c r="G70" s="5">
        <v>0</v>
      </c>
      <c r="H70" s="5">
        <v>-251657.63</v>
      </c>
      <c r="I70" s="5">
        <v>-1499542.99</v>
      </c>
    </row>
    <row r="71" spans="1:9" x14ac:dyDescent="0.5">
      <c r="A71" s="6" t="s">
        <v>413</v>
      </c>
      <c r="B71" s="7">
        <v>0</v>
      </c>
      <c r="C71" s="7">
        <v>0</v>
      </c>
      <c r="D71" s="7">
        <v>0</v>
      </c>
      <c r="E71" s="6" t="s">
        <v>33</v>
      </c>
      <c r="F71" s="8">
        <v>-1247885.3600000001</v>
      </c>
      <c r="G71" s="8">
        <v>0</v>
      </c>
      <c r="H71" s="8">
        <v>-251657.63</v>
      </c>
      <c r="I71" s="8">
        <v>-1499542.99</v>
      </c>
    </row>
    <row r="72" spans="1:9" x14ac:dyDescent="0.5">
      <c r="A72" s="2" t="s">
        <v>414</v>
      </c>
      <c r="B72" s="3">
        <v>0</v>
      </c>
      <c r="C72" s="3">
        <v>0</v>
      </c>
      <c r="D72" s="3">
        <v>0</v>
      </c>
      <c r="E72" s="2" t="s">
        <v>138</v>
      </c>
      <c r="F72" s="5">
        <v>-1247885.3600000001</v>
      </c>
      <c r="G72" s="5">
        <v>0</v>
      </c>
      <c r="H72" s="5">
        <v>-251657.63</v>
      </c>
      <c r="I72" s="5">
        <v>-1499542.99</v>
      </c>
    </row>
    <row r="73" spans="1:9" x14ac:dyDescent="0.5">
      <c r="A73" s="6" t="s">
        <v>415</v>
      </c>
      <c r="B73" s="7">
        <v>0</v>
      </c>
      <c r="C73" s="7">
        <v>0</v>
      </c>
      <c r="D73" s="7">
        <v>0</v>
      </c>
      <c r="E73" s="6" t="s">
        <v>228</v>
      </c>
      <c r="F73" s="8">
        <v>-1247885.3600000001</v>
      </c>
      <c r="G73" s="8">
        <v>0</v>
      </c>
      <c r="H73" s="8">
        <v>-251657.63</v>
      </c>
      <c r="I73" s="8">
        <v>-1499542.99</v>
      </c>
    </row>
    <row r="74" spans="1:9" x14ac:dyDescent="0.5">
      <c r="A74" s="2" t="s">
        <v>415</v>
      </c>
      <c r="B74" s="3">
        <v>902</v>
      </c>
      <c r="C74" s="3">
        <v>0</v>
      </c>
      <c r="D74" s="3">
        <v>12</v>
      </c>
      <c r="E74" s="2" t="s">
        <v>407</v>
      </c>
      <c r="F74" s="5">
        <v>-1247885.3600000001</v>
      </c>
      <c r="G74" s="5">
        <v>0</v>
      </c>
      <c r="H74" s="5">
        <v>-251657.63</v>
      </c>
      <c r="I74" s="5">
        <v>-1499542.99</v>
      </c>
    </row>
    <row r="75" spans="1:9" x14ac:dyDescent="0.5">
      <c r="A75" s="6" t="s">
        <v>355</v>
      </c>
      <c r="B75" s="7">
        <v>0</v>
      </c>
      <c r="C75" s="7">
        <v>0</v>
      </c>
      <c r="D75" s="7">
        <v>0</v>
      </c>
      <c r="E75" s="6" t="s">
        <v>356</v>
      </c>
      <c r="F75" s="8">
        <v>2143325.12</v>
      </c>
      <c r="G75" s="8">
        <v>659588.93000000005</v>
      </c>
      <c r="H75" s="8">
        <v>-534</v>
      </c>
      <c r="I75" s="8">
        <v>2802380.05</v>
      </c>
    </row>
    <row r="76" spans="1:9" x14ac:dyDescent="0.5">
      <c r="A76" s="2" t="s">
        <v>357</v>
      </c>
      <c r="B76" s="3">
        <v>0</v>
      </c>
      <c r="C76" s="3">
        <v>0</v>
      </c>
      <c r="D76" s="3">
        <v>0</v>
      </c>
      <c r="E76" s="2" t="s">
        <v>358</v>
      </c>
      <c r="F76" s="5">
        <v>2143325.12</v>
      </c>
      <c r="G76" s="5">
        <v>659588.93000000005</v>
      </c>
      <c r="H76" s="5">
        <v>-534</v>
      </c>
      <c r="I76" s="5">
        <v>2802380.05</v>
      </c>
    </row>
    <row r="77" spans="1:9" x14ac:dyDescent="0.5">
      <c r="A77" s="6" t="s">
        <v>359</v>
      </c>
      <c r="B77" s="7">
        <v>0</v>
      </c>
      <c r="C77" s="7">
        <v>0</v>
      </c>
      <c r="D77" s="7">
        <v>0</v>
      </c>
      <c r="E77" s="6" t="s">
        <v>360</v>
      </c>
      <c r="F77" s="8">
        <v>33255.03</v>
      </c>
      <c r="G77" s="8">
        <v>1068</v>
      </c>
      <c r="H77" s="8">
        <v>-534</v>
      </c>
      <c r="I77" s="8">
        <v>33789.03</v>
      </c>
    </row>
    <row r="78" spans="1:9" x14ac:dyDescent="0.5">
      <c r="A78" s="2" t="s">
        <v>359</v>
      </c>
      <c r="B78" s="3">
        <v>902</v>
      </c>
      <c r="C78" s="3">
        <v>0</v>
      </c>
      <c r="D78" s="3">
        <v>12</v>
      </c>
      <c r="E78" s="2" t="s">
        <v>407</v>
      </c>
      <c r="F78" s="5">
        <v>33255.03</v>
      </c>
      <c r="G78" s="5">
        <v>1068</v>
      </c>
      <c r="H78" s="5">
        <v>-534</v>
      </c>
      <c r="I78" s="5">
        <v>33789.03</v>
      </c>
    </row>
    <row r="79" spans="1:9" x14ac:dyDescent="0.5">
      <c r="A79" s="6" t="s">
        <v>361</v>
      </c>
      <c r="B79" s="7">
        <v>0</v>
      </c>
      <c r="C79" s="7">
        <v>0</v>
      </c>
      <c r="D79" s="7">
        <v>0</v>
      </c>
      <c r="E79" s="6" t="s">
        <v>362</v>
      </c>
      <c r="F79" s="8">
        <v>1596801.05</v>
      </c>
      <c r="G79" s="8">
        <v>550100.05000000005</v>
      </c>
      <c r="H79" s="8">
        <v>0</v>
      </c>
      <c r="I79" s="8">
        <v>2146901.1</v>
      </c>
    </row>
    <row r="80" spans="1:9" x14ac:dyDescent="0.5">
      <c r="A80" s="2" t="s">
        <v>365</v>
      </c>
      <c r="B80" s="3">
        <v>0</v>
      </c>
      <c r="C80" s="3">
        <v>0</v>
      </c>
      <c r="D80" s="3">
        <v>0</v>
      </c>
      <c r="E80" s="2" t="s">
        <v>366</v>
      </c>
      <c r="F80" s="5">
        <v>3885.08</v>
      </c>
      <c r="G80" s="5">
        <v>0</v>
      </c>
      <c r="H80" s="5">
        <v>0</v>
      </c>
      <c r="I80" s="5">
        <v>3885.08</v>
      </c>
    </row>
    <row r="81" spans="1:9" x14ac:dyDescent="0.5">
      <c r="A81" s="6" t="s">
        <v>365</v>
      </c>
      <c r="B81" s="7">
        <v>902</v>
      </c>
      <c r="C81" s="7">
        <v>0</v>
      </c>
      <c r="D81" s="7">
        <v>12</v>
      </c>
      <c r="E81" s="6" t="s">
        <v>407</v>
      </c>
      <c r="F81" s="8">
        <v>3885.08</v>
      </c>
      <c r="G81" s="8">
        <v>0</v>
      </c>
      <c r="H81" s="8">
        <v>0</v>
      </c>
      <c r="I81" s="8">
        <v>3885.08</v>
      </c>
    </row>
    <row r="82" spans="1:9" x14ac:dyDescent="0.5">
      <c r="A82" s="2" t="s">
        <v>367</v>
      </c>
      <c r="B82" s="3">
        <v>0</v>
      </c>
      <c r="C82" s="3">
        <v>0</v>
      </c>
      <c r="D82" s="3">
        <v>0</v>
      </c>
      <c r="E82" s="2" t="s">
        <v>368</v>
      </c>
      <c r="F82" s="5">
        <v>29077.55</v>
      </c>
      <c r="G82" s="5">
        <v>0</v>
      </c>
      <c r="H82" s="5">
        <v>0</v>
      </c>
      <c r="I82" s="5">
        <v>29077.55</v>
      </c>
    </row>
    <row r="83" spans="1:9" x14ac:dyDescent="0.5">
      <c r="A83" s="6" t="s">
        <v>367</v>
      </c>
      <c r="B83" s="7">
        <v>902</v>
      </c>
      <c r="C83" s="7">
        <v>0</v>
      </c>
      <c r="D83" s="7">
        <v>12</v>
      </c>
      <c r="E83" s="6" t="s">
        <v>407</v>
      </c>
      <c r="F83" s="8">
        <v>29077.55</v>
      </c>
      <c r="G83" s="8">
        <v>0</v>
      </c>
      <c r="H83" s="8">
        <v>0</v>
      </c>
      <c r="I83" s="8">
        <v>29077.55</v>
      </c>
    </row>
    <row r="84" spans="1:9" x14ac:dyDescent="0.5">
      <c r="A84" s="2" t="s">
        <v>369</v>
      </c>
      <c r="B84" s="3">
        <v>0</v>
      </c>
      <c r="C84" s="3">
        <v>0</v>
      </c>
      <c r="D84" s="3">
        <v>0</v>
      </c>
      <c r="E84" s="2" t="s">
        <v>370</v>
      </c>
      <c r="F84" s="5">
        <v>1501584.04</v>
      </c>
      <c r="G84" s="5">
        <v>550100.05000000005</v>
      </c>
      <c r="H84" s="5">
        <v>0</v>
      </c>
      <c r="I84" s="5">
        <v>2051684.09</v>
      </c>
    </row>
    <row r="85" spans="1:9" x14ac:dyDescent="0.5">
      <c r="A85" s="6" t="s">
        <v>369</v>
      </c>
      <c r="B85" s="7">
        <v>902</v>
      </c>
      <c r="C85" s="7">
        <v>0</v>
      </c>
      <c r="D85" s="7">
        <v>12</v>
      </c>
      <c r="E85" s="6" t="s">
        <v>407</v>
      </c>
      <c r="F85" s="8">
        <v>1501584.04</v>
      </c>
      <c r="G85" s="8">
        <v>550100.05000000005</v>
      </c>
      <c r="H85" s="8">
        <v>0</v>
      </c>
      <c r="I85" s="8">
        <v>2051684.09</v>
      </c>
    </row>
    <row r="86" spans="1:9" x14ac:dyDescent="0.5">
      <c r="A86" s="2" t="s">
        <v>371</v>
      </c>
      <c r="B86" s="3">
        <v>0</v>
      </c>
      <c r="C86" s="3">
        <v>0</v>
      </c>
      <c r="D86" s="3">
        <v>0</v>
      </c>
      <c r="E86" s="2" t="s">
        <v>372</v>
      </c>
      <c r="F86" s="5">
        <v>1501584.04</v>
      </c>
      <c r="G86" s="5">
        <v>545399.07999999996</v>
      </c>
      <c r="H86" s="5">
        <v>0</v>
      </c>
      <c r="I86" s="5">
        <v>2046983.12</v>
      </c>
    </row>
    <row r="87" spans="1:9" x14ac:dyDescent="0.5">
      <c r="A87" s="6" t="s">
        <v>371</v>
      </c>
      <c r="B87" s="7">
        <v>902</v>
      </c>
      <c r="C87" s="7">
        <v>0</v>
      </c>
      <c r="D87" s="7">
        <v>12</v>
      </c>
      <c r="E87" s="6" t="s">
        <v>407</v>
      </c>
      <c r="F87" s="8">
        <v>1501584.04</v>
      </c>
      <c r="G87" s="8">
        <v>545399.07999999996</v>
      </c>
      <c r="H87" s="8">
        <v>0</v>
      </c>
      <c r="I87" s="8">
        <v>2046983.12</v>
      </c>
    </row>
    <row r="88" spans="1:9" x14ac:dyDescent="0.5">
      <c r="A88" s="2" t="s">
        <v>373</v>
      </c>
      <c r="B88" s="3">
        <v>0</v>
      </c>
      <c r="C88" s="3">
        <v>0</v>
      </c>
      <c r="D88" s="3">
        <v>0</v>
      </c>
      <c r="E88" s="2" t="s">
        <v>374</v>
      </c>
      <c r="F88" s="5">
        <v>0</v>
      </c>
      <c r="G88" s="5">
        <v>4700.97</v>
      </c>
      <c r="H88" s="5">
        <v>0</v>
      </c>
      <c r="I88" s="5">
        <v>4700.97</v>
      </c>
    </row>
    <row r="89" spans="1:9" x14ac:dyDescent="0.5">
      <c r="A89" s="6" t="s">
        <v>375</v>
      </c>
      <c r="B89" s="7">
        <v>0</v>
      </c>
      <c r="C89" s="7">
        <v>0</v>
      </c>
      <c r="D89" s="7">
        <v>0</v>
      </c>
      <c r="E89" s="6" t="s">
        <v>376</v>
      </c>
      <c r="F89" s="8">
        <v>0</v>
      </c>
      <c r="G89" s="8">
        <v>4700.97</v>
      </c>
      <c r="H89" s="8">
        <v>0</v>
      </c>
      <c r="I89" s="8">
        <v>4700.97</v>
      </c>
    </row>
    <row r="90" spans="1:9" x14ac:dyDescent="0.5">
      <c r="A90" s="2" t="s">
        <v>375</v>
      </c>
      <c r="B90" s="3">
        <v>902</v>
      </c>
      <c r="C90" s="3">
        <v>0</v>
      </c>
      <c r="D90" s="3">
        <v>12</v>
      </c>
      <c r="E90" s="2" t="s">
        <v>407</v>
      </c>
      <c r="F90" s="5">
        <v>0</v>
      </c>
      <c r="G90" s="5">
        <v>4700.97</v>
      </c>
      <c r="H90" s="5">
        <v>0</v>
      </c>
      <c r="I90" s="5">
        <v>4700.97</v>
      </c>
    </row>
    <row r="91" spans="1:9" x14ac:dyDescent="0.5">
      <c r="A91" s="6" t="s">
        <v>377</v>
      </c>
      <c r="B91" s="7">
        <v>0</v>
      </c>
      <c r="C91" s="7">
        <v>0</v>
      </c>
      <c r="D91" s="7">
        <v>0</v>
      </c>
      <c r="E91" s="6" t="s">
        <v>378</v>
      </c>
      <c r="F91" s="8">
        <v>62254.38</v>
      </c>
      <c r="G91" s="8">
        <v>0</v>
      </c>
      <c r="H91" s="8">
        <v>0</v>
      </c>
      <c r="I91" s="8">
        <v>62254.38</v>
      </c>
    </row>
    <row r="92" spans="1:9" x14ac:dyDescent="0.5">
      <c r="A92" s="2" t="s">
        <v>377</v>
      </c>
      <c r="B92" s="3">
        <v>902</v>
      </c>
      <c r="C92" s="3">
        <v>0</v>
      </c>
      <c r="D92" s="3">
        <v>12</v>
      </c>
      <c r="E92" s="2" t="s">
        <v>407</v>
      </c>
      <c r="F92" s="5">
        <v>62254.38</v>
      </c>
      <c r="G92" s="5">
        <v>0</v>
      </c>
      <c r="H92" s="5">
        <v>0</v>
      </c>
      <c r="I92" s="5">
        <v>62254.38</v>
      </c>
    </row>
    <row r="93" spans="1:9" x14ac:dyDescent="0.5">
      <c r="A93" s="6" t="s">
        <v>379</v>
      </c>
      <c r="B93" s="7">
        <v>0</v>
      </c>
      <c r="C93" s="7">
        <v>0</v>
      </c>
      <c r="D93" s="7">
        <v>0</v>
      </c>
      <c r="E93" s="6" t="s">
        <v>380</v>
      </c>
      <c r="F93" s="8">
        <v>51490.81</v>
      </c>
      <c r="G93" s="8">
        <v>9155.0300000000007</v>
      </c>
      <c r="H93" s="8">
        <v>0</v>
      </c>
      <c r="I93" s="8">
        <v>60645.84</v>
      </c>
    </row>
    <row r="94" spans="1:9" x14ac:dyDescent="0.5">
      <c r="A94" s="2" t="s">
        <v>381</v>
      </c>
      <c r="B94" s="3">
        <v>0</v>
      </c>
      <c r="C94" s="3">
        <v>0</v>
      </c>
      <c r="D94" s="3">
        <v>0</v>
      </c>
      <c r="E94" s="2" t="s">
        <v>382</v>
      </c>
      <c r="F94" s="5">
        <v>13111.46</v>
      </c>
      <c r="G94" s="5">
        <v>2718.04</v>
      </c>
      <c r="H94" s="5">
        <v>0</v>
      </c>
      <c r="I94" s="5">
        <v>15829.5</v>
      </c>
    </row>
    <row r="95" spans="1:9" x14ac:dyDescent="0.5">
      <c r="A95" s="6" t="s">
        <v>381</v>
      </c>
      <c r="B95" s="7">
        <v>902</v>
      </c>
      <c r="C95" s="7">
        <v>0</v>
      </c>
      <c r="D95" s="7">
        <v>12</v>
      </c>
      <c r="E95" s="6" t="s">
        <v>407</v>
      </c>
      <c r="F95" s="8">
        <v>13111.46</v>
      </c>
      <c r="G95" s="8">
        <v>2718.04</v>
      </c>
      <c r="H95" s="8">
        <v>0</v>
      </c>
      <c r="I95" s="8">
        <v>15829.5</v>
      </c>
    </row>
    <row r="96" spans="1:9" x14ac:dyDescent="0.5">
      <c r="A96" s="2" t="s">
        <v>383</v>
      </c>
      <c r="B96" s="3">
        <v>0</v>
      </c>
      <c r="C96" s="3">
        <v>0</v>
      </c>
      <c r="D96" s="3">
        <v>0</v>
      </c>
      <c r="E96" s="2" t="s">
        <v>384</v>
      </c>
      <c r="F96" s="5">
        <v>32184.95</v>
      </c>
      <c r="G96" s="5">
        <v>6436.99</v>
      </c>
      <c r="H96" s="5">
        <v>0</v>
      </c>
      <c r="I96" s="5">
        <v>38621.94</v>
      </c>
    </row>
    <row r="97" spans="1:9" x14ac:dyDescent="0.5">
      <c r="A97" s="6" t="s">
        <v>383</v>
      </c>
      <c r="B97" s="7">
        <v>902</v>
      </c>
      <c r="C97" s="7">
        <v>0</v>
      </c>
      <c r="D97" s="7">
        <v>12</v>
      </c>
      <c r="E97" s="6" t="s">
        <v>407</v>
      </c>
      <c r="F97" s="8">
        <v>32184.95</v>
      </c>
      <c r="G97" s="8">
        <v>6436.99</v>
      </c>
      <c r="H97" s="8">
        <v>0</v>
      </c>
      <c r="I97" s="8">
        <v>38621.94</v>
      </c>
    </row>
    <row r="98" spans="1:9" x14ac:dyDescent="0.5">
      <c r="A98" s="2" t="s">
        <v>385</v>
      </c>
      <c r="B98" s="3">
        <v>0</v>
      </c>
      <c r="C98" s="3">
        <v>0</v>
      </c>
      <c r="D98" s="3">
        <v>0</v>
      </c>
      <c r="E98" s="2" t="s">
        <v>386</v>
      </c>
      <c r="F98" s="5">
        <v>6194.4</v>
      </c>
      <c r="G98" s="5">
        <v>0</v>
      </c>
      <c r="H98" s="5">
        <v>0</v>
      </c>
      <c r="I98" s="5">
        <v>6194.4</v>
      </c>
    </row>
    <row r="99" spans="1:9" x14ac:dyDescent="0.5">
      <c r="A99" s="6" t="s">
        <v>385</v>
      </c>
      <c r="B99" s="7">
        <v>902</v>
      </c>
      <c r="C99" s="7">
        <v>0</v>
      </c>
      <c r="D99" s="7">
        <v>12</v>
      </c>
      <c r="E99" s="6" t="s">
        <v>407</v>
      </c>
      <c r="F99" s="8">
        <v>6194.4</v>
      </c>
      <c r="G99" s="8">
        <v>0</v>
      </c>
      <c r="H99" s="8">
        <v>0</v>
      </c>
      <c r="I99" s="8">
        <v>6194.4</v>
      </c>
    </row>
    <row r="100" spans="1:9" x14ac:dyDescent="0.5">
      <c r="A100" s="2" t="s">
        <v>387</v>
      </c>
      <c r="B100" s="3">
        <v>0</v>
      </c>
      <c r="C100" s="3">
        <v>0</v>
      </c>
      <c r="D100" s="3">
        <v>0</v>
      </c>
      <c r="E100" s="2" t="s">
        <v>388</v>
      </c>
      <c r="F100" s="5">
        <v>461778.23</v>
      </c>
      <c r="G100" s="5">
        <v>99265.85</v>
      </c>
      <c r="H100" s="5">
        <v>0</v>
      </c>
      <c r="I100" s="5">
        <v>561044.07999999996</v>
      </c>
    </row>
    <row r="101" spans="1:9" x14ac:dyDescent="0.5">
      <c r="A101" s="6" t="s">
        <v>389</v>
      </c>
      <c r="B101" s="7">
        <v>0</v>
      </c>
      <c r="C101" s="7">
        <v>0</v>
      </c>
      <c r="D101" s="7">
        <v>0</v>
      </c>
      <c r="E101" s="6" t="s">
        <v>390</v>
      </c>
      <c r="F101" s="8">
        <v>50571.13</v>
      </c>
      <c r="G101" s="8">
        <v>11080.18</v>
      </c>
      <c r="H101" s="8">
        <v>0</v>
      </c>
      <c r="I101" s="8">
        <v>61651.31</v>
      </c>
    </row>
    <row r="102" spans="1:9" x14ac:dyDescent="0.5">
      <c r="A102" s="2" t="s">
        <v>389</v>
      </c>
      <c r="B102" s="3">
        <v>902</v>
      </c>
      <c r="C102" s="3">
        <v>0</v>
      </c>
      <c r="D102" s="3">
        <v>12</v>
      </c>
      <c r="E102" s="2" t="s">
        <v>407</v>
      </c>
      <c r="F102" s="5">
        <v>50571.13</v>
      </c>
      <c r="G102" s="5">
        <v>11080.18</v>
      </c>
      <c r="H102" s="5">
        <v>0</v>
      </c>
      <c r="I102" s="5">
        <v>61651.31</v>
      </c>
    </row>
    <row r="103" spans="1:9" x14ac:dyDescent="0.5">
      <c r="A103" s="6" t="s">
        <v>391</v>
      </c>
      <c r="B103" s="7">
        <v>0</v>
      </c>
      <c r="C103" s="7">
        <v>0</v>
      </c>
      <c r="D103" s="7">
        <v>0</v>
      </c>
      <c r="E103" s="6" t="s">
        <v>392</v>
      </c>
      <c r="F103" s="8">
        <v>311207.09999999998</v>
      </c>
      <c r="G103" s="8">
        <v>68185.67</v>
      </c>
      <c r="H103" s="8">
        <v>0</v>
      </c>
      <c r="I103" s="8">
        <v>379392.77</v>
      </c>
    </row>
    <row r="104" spans="1:9" x14ac:dyDescent="0.5">
      <c r="A104" s="2" t="s">
        <v>391</v>
      </c>
      <c r="B104" s="3">
        <v>902</v>
      </c>
      <c r="C104" s="3">
        <v>0</v>
      </c>
      <c r="D104" s="3">
        <v>12</v>
      </c>
      <c r="E104" s="2" t="s">
        <v>407</v>
      </c>
      <c r="F104" s="5">
        <v>311207.09999999998</v>
      </c>
      <c r="G104" s="5">
        <v>68185.67</v>
      </c>
      <c r="H104" s="5">
        <v>0</v>
      </c>
      <c r="I104" s="5">
        <v>379392.77</v>
      </c>
    </row>
    <row r="105" spans="1:9" x14ac:dyDescent="0.5">
      <c r="A105" s="6" t="s">
        <v>393</v>
      </c>
      <c r="B105" s="7">
        <v>0</v>
      </c>
      <c r="C105" s="7">
        <v>0</v>
      </c>
      <c r="D105" s="7">
        <v>0</v>
      </c>
      <c r="E105" s="6" t="s">
        <v>394</v>
      </c>
      <c r="F105" s="8">
        <v>100000</v>
      </c>
      <c r="G105" s="8">
        <v>20000</v>
      </c>
      <c r="H105" s="8">
        <v>0</v>
      </c>
      <c r="I105" s="8">
        <v>120000</v>
      </c>
    </row>
    <row r="106" spans="1:9" x14ac:dyDescent="0.5">
      <c r="A106" s="2" t="s">
        <v>393</v>
      </c>
      <c r="B106" s="3">
        <v>902</v>
      </c>
      <c r="C106" s="3">
        <v>0</v>
      </c>
      <c r="D106" s="3">
        <v>12</v>
      </c>
      <c r="E106" s="2" t="s">
        <v>407</v>
      </c>
      <c r="F106" s="5">
        <v>100000</v>
      </c>
      <c r="G106" s="5">
        <v>20000</v>
      </c>
      <c r="H106" s="5">
        <v>0</v>
      </c>
      <c r="I106" s="5">
        <v>120000</v>
      </c>
    </row>
    <row r="107" spans="1:9" x14ac:dyDescent="0.5">
      <c r="A107" s="6" t="s">
        <v>395</v>
      </c>
      <c r="B107" s="7">
        <v>0</v>
      </c>
      <c r="C107" s="7">
        <v>0</v>
      </c>
      <c r="D107" s="7">
        <v>0</v>
      </c>
      <c r="E107" s="6" t="s">
        <v>159</v>
      </c>
      <c r="F107" s="8">
        <v>-6532211.0300000003</v>
      </c>
      <c r="G107" s="8">
        <v>0</v>
      </c>
      <c r="H107" s="8">
        <v>-1452965.14</v>
      </c>
      <c r="I107" s="8">
        <v>-7985176.1699999999</v>
      </c>
    </row>
    <row r="108" spans="1:9" x14ac:dyDescent="0.5">
      <c r="A108" s="2" t="s">
        <v>396</v>
      </c>
      <c r="B108" s="3">
        <v>0</v>
      </c>
      <c r="C108" s="3">
        <v>0</v>
      </c>
      <c r="D108" s="3">
        <v>0</v>
      </c>
      <c r="E108" s="2" t="s">
        <v>161</v>
      </c>
      <c r="F108" s="5">
        <v>-6532211.0300000003</v>
      </c>
      <c r="G108" s="5">
        <v>0</v>
      </c>
      <c r="H108" s="5">
        <v>-1452965.14</v>
      </c>
      <c r="I108" s="5">
        <v>-7985176.1699999999</v>
      </c>
    </row>
    <row r="109" spans="1:9" x14ac:dyDescent="0.5">
      <c r="A109" s="6" t="s">
        <v>396</v>
      </c>
      <c r="B109" s="7">
        <v>902</v>
      </c>
      <c r="C109" s="7">
        <v>0</v>
      </c>
      <c r="D109" s="7">
        <v>12</v>
      </c>
      <c r="E109" s="6" t="s">
        <v>407</v>
      </c>
      <c r="F109" s="8">
        <v>-6532211.0300000003</v>
      </c>
      <c r="G109" s="8">
        <v>0</v>
      </c>
      <c r="H109" s="8">
        <v>-1452965.14</v>
      </c>
      <c r="I109" s="8">
        <v>-7985176.1699999999</v>
      </c>
    </row>
    <row r="110" spans="1:9" x14ac:dyDescent="0.5">
      <c r="A110" s="2" t="s">
        <v>397</v>
      </c>
      <c r="B110" s="3">
        <v>0</v>
      </c>
      <c r="C110" s="3">
        <v>0</v>
      </c>
      <c r="D110" s="3">
        <v>0</v>
      </c>
      <c r="E110" s="2" t="s">
        <v>398</v>
      </c>
      <c r="F110" s="5">
        <v>5636771.2699999996</v>
      </c>
      <c r="G110" s="5">
        <v>1704622.77</v>
      </c>
      <c r="H110" s="5">
        <v>-659054.93000000005</v>
      </c>
      <c r="I110" s="5">
        <v>6682339.1100000003</v>
      </c>
    </row>
    <row r="111" spans="1:9" x14ac:dyDescent="0.5">
      <c r="A111" s="6" t="s">
        <v>397</v>
      </c>
      <c r="B111" s="7">
        <v>902</v>
      </c>
      <c r="C111" s="7">
        <v>0</v>
      </c>
      <c r="D111" s="7">
        <v>12</v>
      </c>
      <c r="E111" s="6" t="s">
        <v>407</v>
      </c>
      <c r="F111" s="8">
        <v>5636771.2699999996</v>
      </c>
      <c r="G111" s="8">
        <v>1704622.77</v>
      </c>
      <c r="H111" s="8">
        <v>-659054.93000000005</v>
      </c>
      <c r="I111" s="8">
        <v>6682339.1100000003</v>
      </c>
    </row>
    <row r="112" spans="1:9" x14ac:dyDescent="0.5">
      <c r="A112" s="2" t="s">
        <v>176</v>
      </c>
      <c r="B112" s="3">
        <v>0</v>
      </c>
      <c r="C112" s="3">
        <v>0</v>
      </c>
      <c r="D112" s="3">
        <v>0</v>
      </c>
      <c r="E112" s="2" t="s">
        <v>159</v>
      </c>
      <c r="F112" s="5">
        <v>0</v>
      </c>
      <c r="G112" s="5">
        <v>1507521.67</v>
      </c>
      <c r="H112" s="5">
        <v>-1507521.67</v>
      </c>
      <c r="I112" s="5">
        <v>0</v>
      </c>
    </row>
    <row r="113" spans="1:9" x14ac:dyDescent="0.5">
      <c r="A113" s="6" t="s">
        <v>177</v>
      </c>
      <c r="B113" s="7">
        <v>0</v>
      </c>
      <c r="C113" s="7">
        <v>0</v>
      </c>
      <c r="D113" s="7">
        <v>0</v>
      </c>
      <c r="E113" s="6" t="s">
        <v>178</v>
      </c>
      <c r="F113" s="8">
        <v>-6824980.29</v>
      </c>
      <c r="G113" s="8">
        <v>0</v>
      </c>
      <c r="H113" s="8">
        <v>-1507521.67</v>
      </c>
      <c r="I113" s="8">
        <v>-8332501.96</v>
      </c>
    </row>
    <row r="114" spans="1:9" x14ac:dyDescent="0.5">
      <c r="A114" s="2" t="s">
        <v>179</v>
      </c>
      <c r="B114" s="3">
        <v>0</v>
      </c>
      <c r="C114" s="3">
        <v>0</v>
      </c>
      <c r="D114" s="3">
        <v>0</v>
      </c>
      <c r="E114" s="2" t="s">
        <v>55</v>
      </c>
      <c r="F114" s="5">
        <v>-6824980.29</v>
      </c>
      <c r="G114" s="5">
        <v>0</v>
      </c>
      <c r="H114" s="5">
        <v>-1507521.67</v>
      </c>
      <c r="I114" s="5">
        <v>-8332501.96</v>
      </c>
    </row>
    <row r="115" spans="1:9" x14ac:dyDescent="0.5">
      <c r="A115" s="6" t="s">
        <v>181</v>
      </c>
      <c r="B115" s="7">
        <v>0</v>
      </c>
      <c r="C115" s="7">
        <v>0</v>
      </c>
      <c r="D115" s="7">
        <v>0</v>
      </c>
      <c r="E115" s="6" t="s">
        <v>59</v>
      </c>
      <c r="F115" s="8">
        <v>-6824980.29</v>
      </c>
      <c r="G115" s="8">
        <v>0</v>
      </c>
      <c r="H115" s="8">
        <v>-1507521.67</v>
      </c>
      <c r="I115" s="8">
        <v>-8332501.96</v>
      </c>
    </row>
    <row r="116" spans="1:9" x14ac:dyDescent="0.5">
      <c r="A116" s="2" t="s">
        <v>181</v>
      </c>
      <c r="B116" s="3">
        <v>902</v>
      </c>
      <c r="C116" s="3">
        <v>0</v>
      </c>
      <c r="D116" s="3">
        <v>12</v>
      </c>
      <c r="E116" s="2" t="s">
        <v>407</v>
      </c>
      <c r="F116" s="5">
        <v>-6824980.29</v>
      </c>
      <c r="G116" s="5">
        <v>0</v>
      </c>
      <c r="H116" s="5">
        <v>-1507521.67</v>
      </c>
      <c r="I116" s="5">
        <v>-8332501.96</v>
      </c>
    </row>
    <row r="117" spans="1:9" x14ac:dyDescent="0.5">
      <c r="A117" s="6" t="s">
        <v>185</v>
      </c>
      <c r="B117" s="7">
        <v>0</v>
      </c>
      <c r="C117" s="7">
        <v>0</v>
      </c>
      <c r="D117" s="7">
        <v>0</v>
      </c>
      <c r="E117" s="6" t="s">
        <v>186</v>
      </c>
      <c r="F117" s="8">
        <v>292769.26</v>
      </c>
      <c r="G117" s="8">
        <v>54556.53</v>
      </c>
      <c r="H117" s="8">
        <v>0</v>
      </c>
      <c r="I117" s="8">
        <v>347325.79</v>
      </c>
    </row>
    <row r="118" spans="1:9" x14ac:dyDescent="0.5">
      <c r="A118" s="2" t="s">
        <v>187</v>
      </c>
      <c r="B118" s="3">
        <v>0</v>
      </c>
      <c r="C118" s="3">
        <v>0</v>
      </c>
      <c r="D118" s="3">
        <v>0</v>
      </c>
      <c r="E118" s="2" t="s">
        <v>55</v>
      </c>
      <c r="F118" s="5">
        <v>292769.26</v>
      </c>
      <c r="G118" s="5">
        <v>54556.53</v>
      </c>
      <c r="H118" s="5">
        <v>0</v>
      </c>
      <c r="I118" s="5">
        <v>347325.79</v>
      </c>
    </row>
    <row r="119" spans="1:9" x14ac:dyDescent="0.5">
      <c r="A119" s="6" t="s">
        <v>189</v>
      </c>
      <c r="B119" s="7">
        <v>0</v>
      </c>
      <c r="C119" s="7">
        <v>0</v>
      </c>
      <c r="D119" s="7">
        <v>0</v>
      </c>
      <c r="E119" s="6" t="s">
        <v>59</v>
      </c>
      <c r="F119" s="8">
        <v>0</v>
      </c>
      <c r="G119" s="8">
        <v>1222.5999999999999</v>
      </c>
      <c r="H119" s="8">
        <v>0</v>
      </c>
      <c r="I119" s="8">
        <v>1222.5999999999999</v>
      </c>
    </row>
    <row r="120" spans="1:9" x14ac:dyDescent="0.5">
      <c r="A120" s="2" t="s">
        <v>189</v>
      </c>
      <c r="B120" s="3">
        <v>902</v>
      </c>
      <c r="C120" s="3">
        <v>0</v>
      </c>
      <c r="D120" s="3">
        <v>12</v>
      </c>
      <c r="E120" s="2" t="s">
        <v>407</v>
      </c>
      <c r="F120" s="5">
        <v>0</v>
      </c>
      <c r="G120" s="5">
        <v>1222.5999999999999</v>
      </c>
      <c r="H120" s="5">
        <v>0</v>
      </c>
      <c r="I120" s="5">
        <v>1222.5999999999999</v>
      </c>
    </row>
    <row r="121" spans="1:9" x14ac:dyDescent="0.5">
      <c r="A121" s="6" t="s">
        <v>399</v>
      </c>
      <c r="B121" s="7">
        <v>0</v>
      </c>
      <c r="C121" s="7">
        <v>0</v>
      </c>
      <c r="D121" s="7">
        <v>0</v>
      </c>
      <c r="E121" s="6" t="s">
        <v>400</v>
      </c>
      <c r="F121" s="8">
        <v>292769.26</v>
      </c>
      <c r="G121" s="8">
        <v>53333.93</v>
      </c>
      <c r="H121" s="8">
        <v>0</v>
      </c>
      <c r="I121" s="8">
        <v>346103.19</v>
      </c>
    </row>
    <row r="122" spans="1:9" x14ac:dyDescent="0.5">
      <c r="A122" s="2" t="s">
        <v>399</v>
      </c>
      <c r="B122" s="3">
        <v>902</v>
      </c>
      <c r="C122" s="3">
        <v>0</v>
      </c>
      <c r="D122" s="3">
        <v>12</v>
      </c>
      <c r="E122" s="2" t="s">
        <v>407</v>
      </c>
      <c r="F122" s="5">
        <v>292769.26</v>
      </c>
      <c r="G122" s="5">
        <v>53333.93</v>
      </c>
      <c r="H122" s="5">
        <v>0</v>
      </c>
      <c r="I122" s="5">
        <v>346103.19</v>
      </c>
    </row>
    <row r="123" spans="1:9" x14ac:dyDescent="0.5">
      <c r="A123" s="6" t="s">
        <v>401</v>
      </c>
      <c r="B123" s="7">
        <v>0</v>
      </c>
      <c r="C123" s="7">
        <v>0</v>
      </c>
      <c r="D123" s="7">
        <v>0</v>
      </c>
      <c r="E123" s="6" t="s">
        <v>402</v>
      </c>
      <c r="F123" s="8">
        <v>159240.88</v>
      </c>
      <c r="G123" s="8">
        <v>25093.07</v>
      </c>
      <c r="H123" s="8">
        <v>0</v>
      </c>
      <c r="I123" s="8">
        <v>184333.95</v>
      </c>
    </row>
    <row r="124" spans="1:9" x14ac:dyDescent="0.5">
      <c r="A124" s="2" t="s">
        <v>401</v>
      </c>
      <c r="B124" s="3">
        <v>902</v>
      </c>
      <c r="C124" s="3">
        <v>0</v>
      </c>
      <c r="D124" s="3">
        <v>12</v>
      </c>
      <c r="E124" s="2" t="s">
        <v>407</v>
      </c>
      <c r="F124" s="5">
        <v>159240.88</v>
      </c>
      <c r="G124" s="5">
        <v>25093.07</v>
      </c>
      <c r="H124" s="5">
        <v>0</v>
      </c>
      <c r="I124" s="5">
        <v>184333.95</v>
      </c>
    </row>
    <row r="125" spans="1:9" x14ac:dyDescent="0.5">
      <c r="A125" s="6" t="s">
        <v>403</v>
      </c>
      <c r="B125" s="7">
        <v>0</v>
      </c>
      <c r="C125" s="7">
        <v>0</v>
      </c>
      <c r="D125" s="7">
        <v>0</v>
      </c>
      <c r="E125" s="6" t="s">
        <v>404</v>
      </c>
      <c r="F125" s="8">
        <v>133528.38</v>
      </c>
      <c r="G125" s="8">
        <v>28240.86</v>
      </c>
      <c r="H125" s="8">
        <v>0</v>
      </c>
      <c r="I125" s="8">
        <v>161769.24</v>
      </c>
    </row>
    <row r="126" spans="1:9" x14ac:dyDescent="0.5">
      <c r="A126" s="2" t="s">
        <v>403</v>
      </c>
      <c r="B126" s="3">
        <v>902</v>
      </c>
      <c r="C126" s="3">
        <v>0</v>
      </c>
      <c r="D126" s="3">
        <v>12</v>
      </c>
      <c r="E126" s="2" t="s">
        <v>407</v>
      </c>
      <c r="F126" s="5">
        <v>133528.38</v>
      </c>
      <c r="G126" s="5">
        <v>28240.86</v>
      </c>
      <c r="H126" s="5">
        <v>0</v>
      </c>
      <c r="I126" s="5">
        <v>161769.24</v>
      </c>
    </row>
    <row r="127" spans="1:9" x14ac:dyDescent="0.5">
      <c r="A127" s="6" t="s">
        <v>193</v>
      </c>
      <c r="B127" s="7">
        <v>0</v>
      </c>
      <c r="C127" s="7">
        <v>0</v>
      </c>
      <c r="D127" s="7">
        <v>0</v>
      </c>
      <c r="E127" s="6" t="s">
        <v>194</v>
      </c>
      <c r="F127" s="8">
        <v>6532211.0300000003</v>
      </c>
      <c r="G127" s="8">
        <v>1452965.14</v>
      </c>
      <c r="H127" s="8">
        <v>0</v>
      </c>
      <c r="I127" s="8">
        <v>7985176.1699999999</v>
      </c>
    </row>
    <row r="128" spans="1:9" x14ac:dyDescent="0.5">
      <c r="A128" s="2" t="s">
        <v>193</v>
      </c>
      <c r="B128" s="3">
        <v>902</v>
      </c>
      <c r="C128" s="3">
        <v>0</v>
      </c>
      <c r="D128" s="3">
        <v>12</v>
      </c>
      <c r="E128" s="2" t="s">
        <v>407</v>
      </c>
      <c r="F128" s="5">
        <v>6532211.0300000003</v>
      </c>
      <c r="G128" s="5">
        <v>1452965.14</v>
      </c>
      <c r="H128" s="5">
        <v>0</v>
      </c>
      <c r="I128" s="5">
        <v>7985176.1699999999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7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3.1875" style="4" bestFit="1" customWidth="1"/>
    <col min="8" max="9" width="13.687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422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423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5428879214.6800003</v>
      </c>
      <c r="G6" s="5">
        <v>1306223425.24</v>
      </c>
      <c r="H6" s="5">
        <v>-1379672655.1099999</v>
      </c>
      <c r="I6" s="5">
        <v>5355429984.8100004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320628.94</v>
      </c>
      <c r="G7" s="8">
        <v>475621468.35000002</v>
      </c>
      <c r="H7" s="8">
        <v>-475411749.47000003</v>
      </c>
      <c r="I7" s="8">
        <v>530347.81999999995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320628.94</v>
      </c>
      <c r="G8" s="5">
        <v>465340124.54000002</v>
      </c>
      <c r="H8" s="5">
        <v>-465130405.66000003</v>
      </c>
      <c r="I8" s="5">
        <v>530347.81999999995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320628.94</v>
      </c>
      <c r="G9" s="8">
        <v>30809133.210000001</v>
      </c>
      <c r="H9" s="8">
        <v>-30599414.329999998</v>
      </c>
      <c r="I9" s="8">
        <v>530347.81999999995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3600.99</v>
      </c>
      <c r="G10" s="5">
        <v>2405903.65</v>
      </c>
      <c r="H10" s="5">
        <v>-2405770.4500000002</v>
      </c>
      <c r="I10" s="5">
        <v>3734.19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3600.99</v>
      </c>
      <c r="G11" s="8">
        <v>2405730.85</v>
      </c>
      <c r="H11" s="8">
        <v>-2405597.65</v>
      </c>
      <c r="I11" s="8">
        <v>3734.19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314</v>
      </c>
      <c r="F12" s="5">
        <v>0</v>
      </c>
      <c r="G12" s="5">
        <v>172.8</v>
      </c>
      <c r="H12" s="5">
        <v>-172.8</v>
      </c>
      <c r="I12" s="5">
        <v>0</v>
      </c>
    </row>
    <row r="13" spans="1:9" x14ac:dyDescent="0.5">
      <c r="A13" s="6" t="s">
        <v>197</v>
      </c>
      <c r="B13" s="7">
        <v>0</v>
      </c>
      <c r="C13" s="7">
        <v>0</v>
      </c>
      <c r="D13" s="7">
        <v>0</v>
      </c>
      <c r="E13" s="6" t="s">
        <v>198</v>
      </c>
      <c r="F13" s="8">
        <v>309675.59000000003</v>
      </c>
      <c r="G13" s="8">
        <v>25283538.170000002</v>
      </c>
      <c r="H13" s="8">
        <v>-25074064.09</v>
      </c>
      <c r="I13" s="8">
        <v>519149.67</v>
      </c>
    </row>
    <row r="14" spans="1:9" x14ac:dyDescent="0.5">
      <c r="A14" s="2" t="s">
        <v>197</v>
      </c>
      <c r="B14" s="3">
        <v>2</v>
      </c>
      <c r="C14" s="3">
        <v>0</v>
      </c>
      <c r="D14" s="3">
        <v>2</v>
      </c>
      <c r="E14" s="2" t="s">
        <v>199</v>
      </c>
      <c r="F14" s="5">
        <v>209681.94</v>
      </c>
      <c r="G14" s="5">
        <v>7309868.4299999997</v>
      </c>
      <c r="H14" s="5">
        <v>-7320495.2800000003</v>
      </c>
      <c r="I14" s="5">
        <v>199055.09</v>
      </c>
    </row>
    <row r="15" spans="1:9" x14ac:dyDescent="0.5">
      <c r="A15" s="6" t="s">
        <v>197</v>
      </c>
      <c r="B15" s="7">
        <v>2</v>
      </c>
      <c r="C15" s="7">
        <v>0</v>
      </c>
      <c r="D15" s="7">
        <v>7</v>
      </c>
      <c r="E15" s="6" t="s">
        <v>200</v>
      </c>
      <c r="F15" s="8">
        <v>0</v>
      </c>
      <c r="G15" s="8">
        <v>5172205.66</v>
      </c>
      <c r="H15" s="8">
        <v>-5148850.49</v>
      </c>
      <c r="I15" s="8">
        <v>23355.17</v>
      </c>
    </row>
    <row r="16" spans="1:9" x14ac:dyDescent="0.5">
      <c r="A16" s="2" t="s">
        <v>197</v>
      </c>
      <c r="B16" s="3">
        <v>2</v>
      </c>
      <c r="C16" s="3">
        <v>0</v>
      </c>
      <c r="D16" s="3">
        <v>8</v>
      </c>
      <c r="E16" s="2" t="s">
        <v>201</v>
      </c>
      <c r="F16" s="5">
        <v>0</v>
      </c>
      <c r="G16" s="5">
        <v>6369238.8899999997</v>
      </c>
      <c r="H16" s="5">
        <v>-6172493.1299999999</v>
      </c>
      <c r="I16" s="5">
        <v>196745.76</v>
      </c>
    </row>
    <row r="17" spans="1:9" x14ac:dyDescent="0.5">
      <c r="A17" s="6" t="s">
        <v>197</v>
      </c>
      <c r="B17" s="7">
        <v>2</v>
      </c>
      <c r="C17" s="7">
        <v>0</v>
      </c>
      <c r="D17" s="7">
        <v>9</v>
      </c>
      <c r="E17" s="6" t="s">
        <v>202</v>
      </c>
      <c r="F17" s="8">
        <v>0</v>
      </c>
      <c r="G17" s="8">
        <v>4701786.53</v>
      </c>
      <c r="H17" s="8">
        <v>-4701786.53</v>
      </c>
      <c r="I17" s="8">
        <v>0</v>
      </c>
    </row>
    <row r="18" spans="1:9" x14ac:dyDescent="0.5">
      <c r="A18" s="2" t="s">
        <v>197</v>
      </c>
      <c r="B18" s="3">
        <v>2</v>
      </c>
      <c r="C18" s="3">
        <v>0</v>
      </c>
      <c r="D18" s="3">
        <v>10</v>
      </c>
      <c r="E18" s="2" t="s">
        <v>203</v>
      </c>
      <c r="F18" s="5">
        <v>99993.65</v>
      </c>
      <c r="G18" s="5">
        <v>38192.17</v>
      </c>
      <c r="H18" s="5">
        <v>-38192.17</v>
      </c>
      <c r="I18" s="5">
        <v>99993.65</v>
      </c>
    </row>
    <row r="19" spans="1:9" x14ac:dyDescent="0.5">
      <c r="A19" s="6" t="s">
        <v>197</v>
      </c>
      <c r="B19" s="7">
        <v>2</v>
      </c>
      <c r="C19" s="7">
        <v>0</v>
      </c>
      <c r="D19" s="7">
        <v>15</v>
      </c>
      <c r="E19" s="6" t="s">
        <v>204</v>
      </c>
      <c r="F19" s="8">
        <v>0</v>
      </c>
      <c r="G19" s="8">
        <v>1673970.09</v>
      </c>
      <c r="H19" s="8">
        <v>-1673970.09</v>
      </c>
      <c r="I19" s="8">
        <v>0</v>
      </c>
    </row>
    <row r="20" spans="1:9" x14ac:dyDescent="0.5">
      <c r="A20" s="2" t="s">
        <v>197</v>
      </c>
      <c r="B20" s="3">
        <v>2</v>
      </c>
      <c r="C20" s="3">
        <v>0</v>
      </c>
      <c r="D20" s="3">
        <v>17</v>
      </c>
      <c r="E20" s="2" t="s">
        <v>205</v>
      </c>
      <c r="F20" s="5">
        <v>0</v>
      </c>
      <c r="G20" s="5">
        <v>11193.36</v>
      </c>
      <c r="H20" s="5">
        <v>-11193.36</v>
      </c>
      <c r="I20" s="5">
        <v>0</v>
      </c>
    </row>
    <row r="21" spans="1:9" x14ac:dyDescent="0.5">
      <c r="A21" s="6" t="s">
        <v>197</v>
      </c>
      <c r="B21" s="7">
        <v>902</v>
      </c>
      <c r="C21" s="7">
        <v>0</v>
      </c>
      <c r="D21" s="7">
        <v>12</v>
      </c>
      <c r="E21" s="6" t="s">
        <v>407</v>
      </c>
      <c r="F21" s="8">
        <v>0</v>
      </c>
      <c r="G21" s="8">
        <v>7083.04</v>
      </c>
      <c r="H21" s="8">
        <v>-7083.04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7352.36</v>
      </c>
      <c r="G22" s="5">
        <v>3119691.39</v>
      </c>
      <c r="H22" s="5">
        <v>-3119579.79</v>
      </c>
      <c r="I22" s="5">
        <v>7463.96</v>
      </c>
    </row>
    <row r="23" spans="1:9" x14ac:dyDescent="0.5">
      <c r="A23" s="6" t="s">
        <v>24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4929.5200000000004</v>
      </c>
      <c r="H23" s="8">
        <v>-4929.5200000000004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10</v>
      </c>
      <c r="E24" s="2" t="s">
        <v>203</v>
      </c>
      <c r="F24" s="5">
        <v>0</v>
      </c>
      <c r="G24" s="5">
        <v>534</v>
      </c>
      <c r="H24" s="5">
        <v>-534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13</v>
      </c>
      <c r="E25" s="6" t="s">
        <v>308</v>
      </c>
      <c r="F25" s="8">
        <v>0</v>
      </c>
      <c r="G25" s="8">
        <v>2164019.5699999998</v>
      </c>
      <c r="H25" s="8">
        <v>-2164019.5699999998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314</v>
      </c>
      <c r="F26" s="5">
        <v>7352.36</v>
      </c>
      <c r="G26" s="5">
        <v>151843.88</v>
      </c>
      <c r="H26" s="5">
        <v>-151732.28</v>
      </c>
      <c r="I26" s="5">
        <v>7463.96</v>
      </c>
    </row>
    <row r="27" spans="1:9" x14ac:dyDescent="0.5">
      <c r="A27" s="6" t="s">
        <v>24</v>
      </c>
      <c r="B27" s="7">
        <v>902</v>
      </c>
      <c r="C27" s="7">
        <v>0</v>
      </c>
      <c r="D27" s="7">
        <v>12</v>
      </c>
      <c r="E27" s="6" t="s">
        <v>407</v>
      </c>
      <c r="F27" s="8">
        <v>0</v>
      </c>
      <c r="G27" s="8">
        <v>738020.36</v>
      </c>
      <c r="H27" s="8">
        <v>-738020.36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418</v>
      </c>
      <c r="F28" s="5">
        <v>0</v>
      </c>
      <c r="G28" s="5">
        <v>60344.06</v>
      </c>
      <c r="H28" s="5">
        <v>-60344.06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434530991.32999998</v>
      </c>
      <c r="H29" s="8">
        <v>-434530991.32999998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167749.9</v>
      </c>
      <c r="H30" s="5">
        <v>-167749.9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158922.56</v>
      </c>
      <c r="H31" s="8">
        <v>-158922.56</v>
      </c>
      <c r="I31" s="8">
        <v>0</v>
      </c>
    </row>
    <row r="32" spans="1:9" x14ac:dyDescent="0.5">
      <c r="A32" s="2" t="s">
        <v>28</v>
      </c>
      <c r="B32" s="3">
        <v>2</v>
      </c>
      <c r="C32" s="3">
        <v>0</v>
      </c>
      <c r="D32" s="3">
        <v>10</v>
      </c>
      <c r="E32" s="2" t="s">
        <v>203</v>
      </c>
      <c r="F32" s="5">
        <v>0</v>
      </c>
      <c r="G32" s="5">
        <v>4411.87</v>
      </c>
      <c r="H32" s="5">
        <v>-4411.87</v>
      </c>
      <c r="I32" s="5">
        <v>0</v>
      </c>
    </row>
    <row r="33" spans="1:9" x14ac:dyDescent="0.5">
      <c r="A33" s="6" t="s">
        <v>28</v>
      </c>
      <c r="B33" s="7">
        <v>901</v>
      </c>
      <c r="C33" s="7">
        <v>0</v>
      </c>
      <c r="D33" s="7">
        <v>11</v>
      </c>
      <c r="E33" s="6" t="s">
        <v>314</v>
      </c>
      <c r="F33" s="8">
        <v>0</v>
      </c>
      <c r="G33" s="8">
        <v>4415.47</v>
      </c>
      <c r="H33" s="8">
        <v>-4415.47</v>
      </c>
      <c r="I33" s="8">
        <v>0</v>
      </c>
    </row>
    <row r="34" spans="1:9" x14ac:dyDescent="0.5">
      <c r="A34" s="2" t="s">
        <v>206</v>
      </c>
      <c r="B34" s="3">
        <v>0</v>
      </c>
      <c r="C34" s="3">
        <v>0</v>
      </c>
      <c r="D34" s="3">
        <v>0</v>
      </c>
      <c r="E34" s="2" t="s">
        <v>207</v>
      </c>
      <c r="F34" s="5">
        <v>0</v>
      </c>
      <c r="G34" s="5">
        <v>434363241.43000001</v>
      </c>
      <c r="H34" s="5">
        <v>-434363241.43000001</v>
      </c>
      <c r="I34" s="5">
        <v>0</v>
      </c>
    </row>
    <row r="35" spans="1:9" x14ac:dyDescent="0.5">
      <c r="A35" s="6" t="s">
        <v>206</v>
      </c>
      <c r="B35" s="7">
        <v>2</v>
      </c>
      <c r="C35" s="7">
        <v>0</v>
      </c>
      <c r="D35" s="7">
        <v>2</v>
      </c>
      <c r="E35" s="6" t="s">
        <v>199</v>
      </c>
      <c r="F35" s="8">
        <v>0</v>
      </c>
      <c r="G35" s="8">
        <v>199097885.31999999</v>
      </c>
      <c r="H35" s="8">
        <v>-199097885.31999999</v>
      </c>
      <c r="I35" s="8">
        <v>0</v>
      </c>
    </row>
    <row r="36" spans="1:9" x14ac:dyDescent="0.5">
      <c r="A36" s="2" t="s">
        <v>206</v>
      </c>
      <c r="B36" s="3">
        <v>2</v>
      </c>
      <c r="C36" s="3">
        <v>0</v>
      </c>
      <c r="D36" s="3">
        <v>7</v>
      </c>
      <c r="E36" s="2" t="s">
        <v>200</v>
      </c>
      <c r="F36" s="5">
        <v>0</v>
      </c>
      <c r="G36" s="5">
        <v>132256510.48999999</v>
      </c>
      <c r="H36" s="5">
        <v>-132256510.48999999</v>
      </c>
      <c r="I36" s="5">
        <v>0</v>
      </c>
    </row>
    <row r="37" spans="1:9" x14ac:dyDescent="0.5">
      <c r="A37" s="6" t="s">
        <v>206</v>
      </c>
      <c r="B37" s="7">
        <v>2</v>
      </c>
      <c r="C37" s="7">
        <v>0</v>
      </c>
      <c r="D37" s="7">
        <v>8</v>
      </c>
      <c r="E37" s="6" t="s">
        <v>201</v>
      </c>
      <c r="F37" s="8">
        <v>0</v>
      </c>
      <c r="G37" s="8">
        <v>68191581.959999993</v>
      </c>
      <c r="H37" s="8">
        <v>-68191581.959999993</v>
      </c>
      <c r="I37" s="8">
        <v>0</v>
      </c>
    </row>
    <row r="38" spans="1:9" x14ac:dyDescent="0.5">
      <c r="A38" s="2" t="s">
        <v>206</v>
      </c>
      <c r="B38" s="3">
        <v>2</v>
      </c>
      <c r="C38" s="3">
        <v>0</v>
      </c>
      <c r="D38" s="3">
        <v>9</v>
      </c>
      <c r="E38" s="2" t="s">
        <v>202</v>
      </c>
      <c r="F38" s="5">
        <v>0</v>
      </c>
      <c r="G38" s="5">
        <v>16744907.359999999</v>
      </c>
      <c r="H38" s="5">
        <v>-16744907.359999999</v>
      </c>
      <c r="I38" s="5">
        <v>0</v>
      </c>
    </row>
    <row r="39" spans="1:9" x14ac:dyDescent="0.5">
      <c r="A39" s="6" t="s">
        <v>206</v>
      </c>
      <c r="B39" s="7">
        <v>2</v>
      </c>
      <c r="C39" s="7">
        <v>0</v>
      </c>
      <c r="D39" s="7">
        <v>10</v>
      </c>
      <c r="E39" s="6" t="s">
        <v>203</v>
      </c>
      <c r="F39" s="8">
        <v>0</v>
      </c>
      <c r="G39" s="8">
        <v>3569228.24</v>
      </c>
      <c r="H39" s="8">
        <v>-3569228.24</v>
      </c>
      <c r="I39" s="8">
        <v>0</v>
      </c>
    </row>
    <row r="40" spans="1:9" x14ac:dyDescent="0.5">
      <c r="A40" s="2" t="s">
        <v>206</v>
      </c>
      <c r="B40" s="3">
        <v>2</v>
      </c>
      <c r="C40" s="3">
        <v>0</v>
      </c>
      <c r="D40" s="3">
        <v>15</v>
      </c>
      <c r="E40" s="2" t="s">
        <v>204</v>
      </c>
      <c r="F40" s="5">
        <v>0</v>
      </c>
      <c r="G40" s="5">
        <v>14224967.35</v>
      </c>
      <c r="H40" s="5">
        <v>-14224967.35</v>
      </c>
      <c r="I40" s="5">
        <v>0</v>
      </c>
    </row>
    <row r="41" spans="1:9" x14ac:dyDescent="0.5">
      <c r="A41" s="6" t="s">
        <v>206</v>
      </c>
      <c r="B41" s="7">
        <v>2</v>
      </c>
      <c r="C41" s="7">
        <v>0</v>
      </c>
      <c r="D41" s="7">
        <v>17</v>
      </c>
      <c r="E41" s="6" t="s">
        <v>205</v>
      </c>
      <c r="F41" s="8">
        <v>0</v>
      </c>
      <c r="G41" s="8">
        <v>2394.86</v>
      </c>
      <c r="H41" s="8">
        <v>-2394.86</v>
      </c>
      <c r="I41" s="8">
        <v>0</v>
      </c>
    </row>
    <row r="42" spans="1:9" x14ac:dyDescent="0.5">
      <c r="A42" s="2" t="s">
        <v>206</v>
      </c>
      <c r="B42" s="3">
        <v>902</v>
      </c>
      <c r="C42" s="3">
        <v>0</v>
      </c>
      <c r="D42" s="3">
        <v>12</v>
      </c>
      <c r="E42" s="2" t="s">
        <v>407</v>
      </c>
      <c r="F42" s="5">
        <v>0</v>
      </c>
      <c r="G42" s="5">
        <v>275765.84999999998</v>
      </c>
      <c r="H42" s="5">
        <v>-275765.84999999998</v>
      </c>
      <c r="I42" s="5">
        <v>0</v>
      </c>
    </row>
    <row r="43" spans="1:9" x14ac:dyDescent="0.5">
      <c r="A43" s="6" t="s">
        <v>208</v>
      </c>
      <c r="B43" s="7">
        <v>0</v>
      </c>
      <c r="C43" s="7">
        <v>0</v>
      </c>
      <c r="D43" s="7">
        <v>0</v>
      </c>
      <c r="E43" s="6" t="s">
        <v>209</v>
      </c>
      <c r="F43" s="8">
        <v>0</v>
      </c>
      <c r="G43" s="8">
        <v>10281343.810000001</v>
      </c>
      <c r="H43" s="8">
        <v>-10281343.810000001</v>
      </c>
      <c r="I43" s="8">
        <v>0</v>
      </c>
    </row>
    <row r="44" spans="1:9" x14ac:dyDescent="0.5">
      <c r="A44" s="2" t="s">
        <v>210</v>
      </c>
      <c r="B44" s="3">
        <v>0</v>
      </c>
      <c r="C44" s="3">
        <v>0</v>
      </c>
      <c r="D44" s="3">
        <v>0</v>
      </c>
      <c r="E44" s="2" t="s">
        <v>211</v>
      </c>
      <c r="F44" s="5">
        <v>0</v>
      </c>
      <c r="G44" s="5">
        <v>10281343.810000001</v>
      </c>
      <c r="H44" s="5">
        <v>-10281343.810000001</v>
      </c>
      <c r="I44" s="5">
        <v>0</v>
      </c>
    </row>
    <row r="45" spans="1:9" x14ac:dyDescent="0.5">
      <c r="A45" s="6" t="s">
        <v>212</v>
      </c>
      <c r="B45" s="7">
        <v>0</v>
      </c>
      <c r="C45" s="7">
        <v>0</v>
      </c>
      <c r="D45" s="7">
        <v>0</v>
      </c>
      <c r="E45" s="6" t="s">
        <v>213</v>
      </c>
      <c r="F45" s="8">
        <v>0</v>
      </c>
      <c r="G45" s="8">
        <v>10281343.810000001</v>
      </c>
      <c r="H45" s="8">
        <v>-10281343.810000001</v>
      </c>
      <c r="I45" s="8">
        <v>0</v>
      </c>
    </row>
    <row r="46" spans="1:9" x14ac:dyDescent="0.5">
      <c r="A46" s="2" t="s">
        <v>212</v>
      </c>
      <c r="B46" s="3">
        <v>2</v>
      </c>
      <c r="C46" s="3">
        <v>0</v>
      </c>
      <c r="D46" s="3">
        <v>2</v>
      </c>
      <c r="E46" s="2" t="s">
        <v>199</v>
      </c>
      <c r="F46" s="5">
        <v>0</v>
      </c>
      <c r="G46" s="5">
        <v>2021205.98</v>
      </c>
      <c r="H46" s="5">
        <v>-2021205.98</v>
      </c>
      <c r="I46" s="5">
        <v>0</v>
      </c>
    </row>
    <row r="47" spans="1:9" x14ac:dyDescent="0.5">
      <c r="A47" s="6" t="s">
        <v>212</v>
      </c>
      <c r="B47" s="7">
        <v>2</v>
      </c>
      <c r="C47" s="7">
        <v>0</v>
      </c>
      <c r="D47" s="7">
        <v>7</v>
      </c>
      <c r="E47" s="6" t="s">
        <v>200</v>
      </c>
      <c r="F47" s="8">
        <v>0</v>
      </c>
      <c r="G47" s="8">
        <v>2212122.2200000002</v>
      </c>
      <c r="H47" s="8">
        <v>-2212122.2200000002</v>
      </c>
      <c r="I47" s="8">
        <v>0</v>
      </c>
    </row>
    <row r="48" spans="1:9" x14ac:dyDescent="0.5">
      <c r="A48" s="2" t="s">
        <v>212</v>
      </c>
      <c r="B48" s="3">
        <v>2</v>
      </c>
      <c r="C48" s="3">
        <v>0</v>
      </c>
      <c r="D48" s="3">
        <v>8</v>
      </c>
      <c r="E48" s="2" t="s">
        <v>201</v>
      </c>
      <c r="F48" s="5">
        <v>0</v>
      </c>
      <c r="G48" s="5">
        <v>2441084.17</v>
      </c>
      <c r="H48" s="5">
        <v>-2441084.17</v>
      </c>
      <c r="I48" s="5">
        <v>0</v>
      </c>
    </row>
    <row r="49" spans="1:9" x14ac:dyDescent="0.5">
      <c r="A49" s="6" t="s">
        <v>212</v>
      </c>
      <c r="B49" s="7">
        <v>2</v>
      </c>
      <c r="C49" s="7">
        <v>0</v>
      </c>
      <c r="D49" s="7">
        <v>9</v>
      </c>
      <c r="E49" s="6" t="s">
        <v>202</v>
      </c>
      <c r="F49" s="8">
        <v>0</v>
      </c>
      <c r="G49" s="8">
        <v>2415824.06</v>
      </c>
      <c r="H49" s="8">
        <v>-2415824.06</v>
      </c>
      <c r="I49" s="8">
        <v>0</v>
      </c>
    </row>
    <row r="50" spans="1:9" x14ac:dyDescent="0.5">
      <c r="A50" s="2" t="s">
        <v>212</v>
      </c>
      <c r="B50" s="3">
        <v>2</v>
      </c>
      <c r="C50" s="3">
        <v>0</v>
      </c>
      <c r="D50" s="3">
        <v>10</v>
      </c>
      <c r="E50" s="2" t="s">
        <v>203</v>
      </c>
      <c r="F50" s="5">
        <v>0</v>
      </c>
      <c r="G50" s="5">
        <v>38165.160000000003</v>
      </c>
      <c r="H50" s="5">
        <v>-38165.160000000003</v>
      </c>
      <c r="I50" s="5">
        <v>0</v>
      </c>
    </row>
    <row r="51" spans="1:9" x14ac:dyDescent="0.5">
      <c r="A51" s="6" t="s">
        <v>212</v>
      </c>
      <c r="B51" s="7">
        <v>2</v>
      </c>
      <c r="C51" s="7">
        <v>0</v>
      </c>
      <c r="D51" s="7">
        <v>15</v>
      </c>
      <c r="E51" s="6" t="s">
        <v>204</v>
      </c>
      <c r="F51" s="8">
        <v>0</v>
      </c>
      <c r="G51" s="8">
        <v>1144143.72</v>
      </c>
      <c r="H51" s="8">
        <v>-1144143.72</v>
      </c>
      <c r="I51" s="8">
        <v>0</v>
      </c>
    </row>
    <row r="52" spans="1:9" x14ac:dyDescent="0.5">
      <c r="A52" s="2" t="s">
        <v>212</v>
      </c>
      <c r="B52" s="3">
        <v>2</v>
      </c>
      <c r="C52" s="3">
        <v>0</v>
      </c>
      <c r="D52" s="3">
        <v>17</v>
      </c>
      <c r="E52" s="2" t="s">
        <v>205</v>
      </c>
      <c r="F52" s="5">
        <v>0</v>
      </c>
      <c r="G52" s="5">
        <v>8798.5</v>
      </c>
      <c r="H52" s="5">
        <v>-8798.5</v>
      </c>
      <c r="I52" s="5">
        <v>0</v>
      </c>
    </row>
    <row r="53" spans="1:9" x14ac:dyDescent="0.5">
      <c r="A53" s="6" t="s">
        <v>30</v>
      </c>
      <c r="B53" s="7">
        <v>0</v>
      </c>
      <c r="C53" s="7">
        <v>0</v>
      </c>
      <c r="D53" s="7">
        <v>0</v>
      </c>
      <c r="E53" s="6" t="s">
        <v>31</v>
      </c>
      <c r="F53" s="8">
        <v>5428558585.7399998</v>
      </c>
      <c r="G53" s="8">
        <v>830601956.88999999</v>
      </c>
      <c r="H53" s="8">
        <v>-904260905.63999999</v>
      </c>
      <c r="I53" s="8">
        <v>5354899636.9899998</v>
      </c>
    </row>
    <row r="54" spans="1:9" x14ac:dyDescent="0.5">
      <c r="A54" s="2" t="s">
        <v>32</v>
      </c>
      <c r="B54" s="3">
        <v>0</v>
      </c>
      <c r="C54" s="3">
        <v>0</v>
      </c>
      <c r="D54" s="3">
        <v>0</v>
      </c>
      <c r="E54" s="2" t="s">
        <v>33</v>
      </c>
      <c r="F54" s="5">
        <v>441720.12</v>
      </c>
      <c r="G54" s="5">
        <v>222893143.97</v>
      </c>
      <c r="H54" s="5">
        <v>-222901545.53</v>
      </c>
      <c r="I54" s="5">
        <v>433318.56</v>
      </c>
    </row>
    <row r="55" spans="1:9" x14ac:dyDescent="0.5">
      <c r="A55" s="6" t="s">
        <v>34</v>
      </c>
      <c r="B55" s="7">
        <v>0</v>
      </c>
      <c r="C55" s="7">
        <v>0</v>
      </c>
      <c r="D55" s="7">
        <v>0</v>
      </c>
      <c r="E55" s="6" t="s">
        <v>35</v>
      </c>
      <c r="F55" s="8">
        <v>386896.08</v>
      </c>
      <c r="G55" s="8">
        <v>18031821.899999999</v>
      </c>
      <c r="H55" s="8">
        <v>-18021525.18</v>
      </c>
      <c r="I55" s="8">
        <v>397192.8</v>
      </c>
    </row>
    <row r="56" spans="1:9" x14ac:dyDescent="0.5">
      <c r="A56" s="2" t="s">
        <v>36</v>
      </c>
      <c r="B56" s="3">
        <v>0</v>
      </c>
      <c r="C56" s="3">
        <v>0</v>
      </c>
      <c r="D56" s="3">
        <v>0</v>
      </c>
      <c r="E56" s="2" t="s">
        <v>37</v>
      </c>
      <c r="F56" s="5">
        <v>386896.08</v>
      </c>
      <c r="G56" s="5">
        <v>18031821.899999999</v>
      </c>
      <c r="H56" s="5">
        <v>-18021525.18</v>
      </c>
      <c r="I56" s="5">
        <v>397192.8</v>
      </c>
    </row>
    <row r="57" spans="1:9" x14ac:dyDescent="0.5">
      <c r="A57" s="6" t="s">
        <v>214</v>
      </c>
      <c r="B57" s="7">
        <v>0</v>
      </c>
      <c r="C57" s="7">
        <v>0</v>
      </c>
      <c r="D57" s="7">
        <v>0</v>
      </c>
      <c r="E57" s="6" t="s">
        <v>215</v>
      </c>
      <c r="F57" s="8">
        <v>0</v>
      </c>
      <c r="G57" s="8">
        <v>10908338.08</v>
      </c>
      <c r="H57" s="8">
        <v>-10908338.08</v>
      </c>
      <c r="I57" s="8">
        <v>0</v>
      </c>
    </row>
    <row r="58" spans="1:9" x14ac:dyDescent="0.5">
      <c r="A58" s="2" t="s">
        <v>214</v>
      </c>
      <c r="B58" s="3">
        <v>2</v>
      </c>
      <c r="C58" s="3">
        <v>0</v>
      </c>
      <c r="D58" s="3">
        <v>2</v>
      </c>
      <c r="E58" s="2" t="s">
        <v>199</v>
      </c>
      <c r="F58" s="5">
        <v>0</v>
      </c>
      <c r="G58" s="5">
        <v>1456837.45</v>
      </c>
      <c r="H58" s="5">
        <v>-1456837.45</v>
      </c>
      <c r="I58" s="5">
        <v>0</v>
      </c>
    </row>
    <row r="59" spans="1:9" x14ac:dyDescent="0.5">
      <c r="A59" s="6" t="s">
        <v>214</v>
      </c>
      <c r="B59" s="7">
        <v>2</v>
      </c>
      <c r="C59" s="7">
        <v>0</v>
      </c>
      <c r="D59" s="7">
        <v>7</v>
      </c>
      <c r="E59" s="6" t="s">
        <v>200</v>
      </c>
      <c r="F59" s="8">
        <v>0</v>
      </c>
      <c r="G59" s="8">
        <v>1596506.82</v>
      </c>
      <c r="H59" s="8">
        <v>-1596506.82</v>
      </c>
      <c r="I59" s="8">
        <v>0</v>
      </c>
    </row>
    <row r="60" spans="1:9" x14ac:dyDescent="0.5">
      <c r="A60" s="2" t="s">
        <v>214</v>
      </c>
      <c r="B60" s="3">
        <v>2</v>
      </c>
      <c r="C60" s="3">
        <v>0</v>
      </c>
      <c r="D60" s="3">
        <v>8</v>
      </c>
      <c r="E60" s="2" t="s">
        <v>201</v>
      </c>
      <c r="F60" s="5">
        <v>0</v>
      </c>
      <c r="G60" s="5">
        <v>1795377.33</v>
      </c>
      <c r="H60" s="5">
        <v>-1795377.33</v>
      </c>
      <c r="I60" s="5">
        <v>0</v>
      </c>
    </row>
    <row r="61" spans="1:9" x14ac:dyDescent="0.5">
      <c r="A61" s="6" t="s">
        <v>214</v>
      </c>
      <c r="B61" s="7">
        <v>2</v>
      </c>
      <c r="C61" s="7">
        <v>0</v>
      </c>
      <c r="D61" s="7">
        <v>9</v>
      </c>
      <c r="E61" s="6" t="s">
        <v>202</v>
      </c>
      <c r="F61" s="8">
        <v>0</v>
      </c>
      <c r="G61" s="8">
        <v>1695292.75</v>
      </c>
      <c r="H61" s="8">
        <v>-1695292.75</v>
      </c>
      <c r="I61" s="8">
        <v>0</v>
      </c>
    </row>
    <row r="62" spans="1:9" x14ac:dyDescent="0.5">
      <c r="A62" s="2" t="s">
        <v>214</v>
      </c>
      <c r="B62" s="3">
        <v>2</v>
      </c>
      <c r="C62" s="3">
        <v>0</v>
      </c>
      <c r="D62" s="3">
        <v>10</v>
      </c>
      <c r="E62" s="2" t="s">
        <v>203</v>
      </c>
      <c r="F62" s="5">
        <v>0</v>
      </c>
      <c r="G62" s="5">
        <v>3564228.35</v>
      </c>
      <c r="H62" s="5">
        <v>-3564228.35</v>
      </c>
      <c r="I62" s="5">
        <v>0</v>
      </c>
    </row>
    <row r="63" spans="1:9" x14ac:dyDescent="0.5">
      <c r="A63" s="6" t="s">
        <v>214</v>
      </c>
      <c r="B63" s="7">
        <v>2</v>
      </c>
      <c r="C63" s="7">
        <v>0</v>
      </c>
      <c r="D63" s="7">
        <v>15</v>
      </c>
      <c r="E63" s="6" t="s">
        <v>204</v>
      </c>
      <c r="F63" s="8">
        <v>0</v>
      </c>
      <c r="G63" s="8">
        <v>800095.38</v>
      </c>
      <c r="H63" s="8">
        <v>-800095.38</v>
      </c>
      <c r="I63" s="8">
        <v>0</v>
      </c>
    </row>
    <row r="64" spans="1:9" x14ac:dyDescent="0.5">
      <c r="A64" s="2" t="s">
        <v>38</v>
      </c>
      <c r="B64" s="3">
        <v>0</v>
      </c>
      <c r="C64" s="3">
        <v>0</v>
      </c>
      <c r="D64" s="3">
        <v>0</v>
      </c>
      <c r="E64" s="2" t="s">
        <v>39</v>
      </c>
      <c r="F64" s="5">
        <v>0</v>
      </c>
      <c r="G64" s="5">
        <v>6463827.75</v>
      </c>
      <c r="H64" s="5">
        <v>-6463827.75</v>
      </c>
      <c r="I64" s="5">
        <v>0</v>
      </c>
    </row>
    <row r="65" spans="1:9" x14ac:dyDescent="0.5">
      <c r="A65" s="6" t="s">
        <v>38</v>
      </c>
      <c r="B65" s="7">
        <v>1</v>
      </c>
      <c r="C65" s="7">
        <v>0</v>
      </c>
      <c r="D65" s="7">
        <v>1</v>
      </c>
      <c r="E65" s="6" t="s">
        <v>23</v>
      </c>
      <c r="F65" s="8">
        <v>0</v>
      </c>
      <c r="G65" s="8">
        <v>7384.74</v>
      </c>
      <c r="H65" s="8">
        <v>-7384.74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2</v>
      </c>
      <c r="E66" s="2" t="s">
        <v>199</v>
      </c>
      <c r="F66" s="5">
        <v>0</v>
      </c>
      <c r="G66" s="5">
        <v>1268976.2</v>
      </c>
      <c r="H66" s="5">
        <v>-1268976.2</v>
      </c>
      <c r="I66" s="5">
        <v>0</v>
      </c>
    </row>
    <row r="67" spans="1:9" x14ac:dyDescent="0.5">
      <c r="A67" s="6" t="s">
        <v>38</v>
      </c>
      <c r="B67" s="7">
        <v>2</v>
      </c>
      <c r="C67" s="7">
        <v>0</v>
      </c>
      <c r="D67" s="7">
        <v>7</v>
      </c>
      <c r="E67" s="6" t="s">
        <v>200</v>
      </c>
      <c r="F67" s="8">
        <v>0</v>
      </c>
      <c r="G67" s="8">
        <v>1384849.96</v>
      </c>
      <c r="H67" s="8">
        <v>-1384849.96</v>
      </c>
      <c r="I67" s="8">
        <v>0</v>
      </c>
    </row>
    <row r="68" spans="1:9" x14ac:dyDescent="0.5">
      <c r="A68" s="2" t="s">
        <v>38</v>
      </c>
      <c r="B68" s="3">
        <v>2</v>
      </c>
      <c r="C68" s="3">
        <v>0</v>
      </c>
      <c r="D68" s="3">
        <v>8</v>
      </c>
      <c r="E68" s="2" t="s">
        <v>201</v>
      </c>
      <c r="F68" s="5">
        <v>0</v>
      </c>
      <c r="G68" s="5">
        <v>1524242.61</v>
      </c>
      <c r="H68" s="5">
        <v>-1524242.61</v>
      </c>
      <c r="I68" s="5">
        <v>0</v>
      </c>
    </row>
    <row r="69" spans="1:9" x14ac:dyDescent="0.5">
      <c r="A69" s="6" t="s">
        <v>38</v>
      </c>
      <c r="B69" s="7">
        <v>2</v>
      </c>
      <c r="C69" s="7">
        <v>0</v>
      </c>
      <c r="D69" s="7">
        <v>9</v>
      </c>
      <c r="E69" s="6" t="s">
        <v>202</v>
      </c>
      <c r="F69" s="8">
        <v>0</v>
      </c>
      <c r="G69" s="8">
        <v>1543344.13</v>
      </c>
      <c r="H69" s="8">
        <v>-1543344.13</v>
      </c>
      <c r="I69" s="8">
        <v>0</v>
      </c>
    </row>
    <row r="70" spans="1:9" x14ac:dyDescent="0.5">
      <c r="A70" s="2" t="s">
        <v>38</v>
      </c>
      <c r="B70" s="3">
        <v>2</v>
      </c>
      <c r="C70" s="3">
        <v>0</v>
      </c>
      <c r="D70" s="3">
        <v>15</v>
      </c>
      <c r="E70" s="2" t="s">
        <v>204</v>
      </c>
      <c r="F70" s="5">
        <v>0</v>
      </c>
      <c r="G70" s="5">
        <v>735030.11</v>
      </c>
      <c r="H70" s="5">
        <v>-735030.11</v>
      </c>
      <c r="I70" s="5">
        <v>0</v>
      </c>
    </row>
    <row r="71" spans="1:9" x14ac:dyDescent="0.5">
      <c r="A71" s="6" t="s">
        <v>216</v>
      </c>
      <c r="B71" s="7">
        <v>0</v>
      </c>
      <c r="C71" s="7">
        <v>0</v>
      </c>
      <c r="D71" s="7">
        <v>0</v>
      </c>
      <c r="E71" s="6" t="s">
        <v>217</v>
      </c>
      <c r="F71" s="8">
        <v>386896.08</v>
      </c>
      <c r="G71" s="8">
        <v>659656.06999999995</v>
      </c>
      <c r="H71" s="8">
        <v>-649359.35</v>
      </c>
      <c r="I71" s="8">
        <v>397192.8</v>
      </c>
    </row>
    <row r="72" spans="1:9" x14ac:dyDescent="0.5">
      <c r="A72" s="2" t="s">
        <v>216</v>
      </c>
      <c r="B72" s="3">
        <v>2</v>
      </c>
      <c r="C72" s="3">
        <v>0</v>
      </c>
      <c r="D72" s="3">
        <v>2</v>
      </c>
      <c r="E72" s="2" t="s">
        <v>199</v>
      </c>
      <c r="F72" s="5">
        <v>39712.43</v>
      </c>
      <c r="G72" s="5">
        <v>114212.16</v>
      </c>
      <c r="H72" s="5">
        <v>-98380.89</v>
      </c>
      <c r="I72" s="5">
        <v>55543.7</v>
      </c>
    </row>
    <row r="73" spans="1:9" x14ac:dyDescent="0.5">
      <c r="A73" s="6" t="s">
        <v>216</v>
      </c>
      <c r="B73" s="7">
        <v>2</v>
      </c>
      <c r="C73" s="7">
        <v>0</v>
      </c>
      <c r="D73" s="7">
        <v>7</v>
      </c>
      <c r="E73" s="6" t="s">
        <v>200</v>
      </c>
      <c r="F73" s="8">
        <v>89557.19</v>
      </c>
      <c r="G73" s="8">
        <v>157310.64000000001</v>
      </c>
      <c r="H73" s="8">
        <v>-162518.28</v>
      </c>
      <c r="I73" s="8">
        <v>84349.55</v>
      </c>
    </row>
    <row r="74" spans="1:9" x14ac:dyDescent="0.5">
      <c r="A74" s="2" t="s">
        <v>216</v>
      </c>
      <c r="B74" s="3">
        <v>2</v>
      </c>
      <c r="C74" s="3">
        <v>0</v>
      </c>
      <c r="D74" s="3">
        <v>8</v>
      </c>
      <c r="E74" s="2" t="s">
        <v>201</v>
      </c>
      <c r="F74" s="5">
        <v>109325.52</v>
      </c>
      <c r="G74" s="5">
        <v>183962.32</v>
      </c>
      <c r="H74" s="5">
        <v>-178623.16</v>
      </c>
      <c r="I74" s="5">
        <v>114664.68</v>
      </c>
    </row>
    <row r="75" spans="1:9" x14ac:dyDescent="0.5">
      <c r="A75" s="6" t="s">
        <v>216</v>
      </c>
      <c r="B75" s="7">
        <v>2</v>
      </c>
      <c r="C75" s="7">
        <v>0</v>
      </c>
      <c r="D75" s="7">
        <v>9</v>
      </c>
      <c r="E75" s="6" t="s">
        <v>202</v>
      </c>
      <c r="F75" s="8">
        <v>84084.55</v>
      </c>
      <c r="G75" s="8">
        <v>121437.43</v>
      </c>
      <c r="H75" s="8">
        <v>-116039.38</v>
      </c>
      <c r="I75" s="8">
        <v>89482.6</v>
      </c>
    </row>
    <row r="76" spans="1:9" x14ac:dyDescent="0.5">
      <c r="A76" s="2" t="s">
        <v>216</v>
      </c>
      <c r="B76" s="3">
        <v>2</v>
      </c>
      <c r="C76" s="3">
        <v>0</v>
      </c>
      <c r="D76" s="3">
        <v>15</v>
      </c>
      <c r="E76" s="2" t="s">
        <v>204</v>
      </c>
      <c r="F76" s="5">
        <v>64216.39</v>
      </c>
      <c r="G76" s="5">
        <v>82733.52</v>
      </c>
      <c r="H76" s="5">
        <v>-93797.64</v>
      </c>
      <c r="I76" s="5">
        <v>53152.27</v>
      </c>
    </row>
    <row r="77" spans="1:9" x14ac:dyDescent="0.5">
      <c r="A77" s="6" t="s">
        <v>40</v>
      </c>
      <c r="B77" s="7">
        <v>0</v>
      </c>
      <c r="C77" s="7">
        <v>0</v>
      </c>
      <c r="D77" s="7">
        <v>0</v>
      </c>
      <c r="E77" s="6" t="s">
        <v>41</v>
      </c>
      <c r="F77" s="8">
        <v>31052.09</v>
      </c>
      <c r="G77" s="8">
        <v>1091413.45</v>
      </c>
      <c r="H77" s="8">
        <v>-1122465.54</v>
      </c>
      <c r="I77" s="8">
        <v>0</v>
      </c>
    </row>
    <row r="78" spans="1:9" x14ac:dyDescent="0.5">
      <c r="A78" s="2" t="s">
        <v>40</v>
      </c>
      <c r="B78" s="3">
        <v>1</v>
      </c>
      <c r="C78" s="3">
        <v>0</v>
      </c>
      <c r="D78" s="3">
        <v>1</v>
      </c>
      <c r="E78" s="2" t="s">
        <v>23</v>
      </c>
      <c r="F78" s="5">
        <v>0</v>
      </c>
      <c r="G78" s="5">
        <v>1091413.45</v>
      </c>
      <c r="H78" s="5">
        <v>-1091413.45</v>
      </c>
      <c r="I78" s="5">
        <v>0</v>
      </c>
    </row>
    <row r="79" spans="1:9" x14ac:dyDescent="0.5">
      <c r="A79" s="6" t="s">
        <v>40</v>
      </c>
      <c r="B79" s="7">
        <v>2</v>
      </c>
      <c r="C79" s="7">
        <v>0</v>
      </c>
      <c r="D79" s="7">
        <v>8</v>
      </c>
      <c r="E79" s="6" t="s">
        <v>201</v>
      </c>
      <c r="F79" s="8">
        <v>31052.09</v>
      </c>
      <c r="G79" s="8">
        <v>0</v>
      </c>
      <c r="H79" s="8">
        <v>-31052.09</v>
      </c>
      <c r="I79" s="8">
        <v>0</v>
      </c>
    </row>
    <row r="80" spans="1:9" x14ac:dyDescent="0.5">
      <c r="A80" s="2" t="s">
        <v>218</v>
      </c>
      <c r="B80" s="3">
        <v>0</v>
      </c>
      <c r="C80" s="3">
        <v>0</v>
      </c>
      <c r="D80" s="3">
        <v>0</v>
      </c>
      <c r="E80" s="2" t="s">
        <v>219</v>
      </c>
      <c r="F80" s="5">
        <v>23771.81</v>
      </c>
      <c r="G80" s="5">
        <v>0</v>
      </c>
      <c r="H80" s="5">
        <v>0</v>
      </c>
      <c r="I80" s="5">
        <v>23771.81</v>
      </c>
    </row>
    <row r="81" spans="1:9" x14ac:dyDescent="0.5">
      <c r="A81" s="6" t="s">
        <v>218</v>
      </c>
      <c r="B81" s="7">
        <v>2</v>
      </c>
      <c r="C81" s="7">
        <v>0</v>
      </c>
      <c r="D81" s="7">
        <v>2</v>
      </c>
      <c r="E81" s="6" t="s">
        <v>199</v>
      </c>
      <c r="F81" s="8">
        <v>17481.810000000001</v>
      </c>
      <c r="G81" s="8">
        <v>0</v>
      </c>
      <c r="H81" s="8">
        <v>0</v>
      </c>
      <c r="I81" s="8">
        <v>17481.810000000001</v>
      </c>
    </row>
    <row r="82" spans="1:9" x14ac:dyDescent="0.5">
      <c r="A82" s="2" t="s">
        <v>218</v>
      </c>
      <c r="B82" s="3">
        <v>2</v>
      </c>
      <c r="C82" s="3">
        <v>0</v>
      </c>
      <c r="D82" s="3">
        <v>10</v>
      </c>
      <c r="E82" s="2" t="s">
        <v>203</v>
      </c>
      <c r="F82" s="5">
        <v>6290</v>
      </c>
      <c r="G82" s="5">
        <v>0</v>
      </c>
      <c r="H82" s="5">
        <v>0</v>
      </c>
      <c r="I82" s="5">
        <v>6290</v>
      </c>
    </row>
    <row r="83" spans="1:9" x14ac:dyDescent="0.5">
      <c r="A83" s="6" t="s">
        <v>42</v>
      </c>
      <c r="B83" s="7">
        <v>0</v>
      </c>
      <c r="C83" s="7">
        <v>0</v>
      </c>
      <c r="D83" s="7">
        <v>0</v>
      </c>
      <c r="E83" s="6" t="s">
        <v>43</v>
      </c>
      <c r="F83" s="8">
        <v>0.14000000000000001</v>
      </c>
      <c r="G83" s="8">
        <v>203769908.62</v>
      </c>
      <c r="H83" s="8">
        <v>-203757554.81</v>
      </c>
      <c r="I83" s="8">
        <v>12353.95</v>
      </c>
    </row>
    <row r="84" spans="1:9" x14ac:dyDescent="0.5">
      <c r="A84" s="2" t="s">
        <v>44</v>
      </c>
      <c r="B84" s="3">
        <v>0</v>
      </c>
      <c r="C84" s="3">
        <v>0</v>
      </c>
      <c r="D84" s="3">
        <v>0</v>
      </c>
      <c r="E84" s="2" t="s">
        <v>45</v>
      </c>
      <c r="F84" s="5">
        <v>0.14000000000000001</v>
      </c>
      <c r="G84" s="5">
        <v>203769908.62</v>
      </c>
      <c r="H84" s="5">
        <v>-203757554.81</v>
      </c>
      <c r="I84" s="5">
        <v>12353.95</v>
      </c>
    </row>
    <row r="85" spans="1:9" x14ac:dyDescent="0.5">
      <c r="A85" s="6" t="s">
        <v>46</v>
      </c>
      <c r="B85" s="7">
        <v>0</v>
      </c>
      <c r="C85" s="7">
        <v>0</v>
      </c>
      <c r="D85" s="7">
        <v>0</v>
      </c>
      <c r="E85" s="6" t="s">
        <v>47</v>
      </c>
      <c r="F85" s="8">
        <v>0</v>
      </c>
      <c r="G85" s="8">
        <v>203757554.66999999</v>
      </c>
      <c r="H85" s="8">
        <v>-203757554.66999999</v>
      </c>
      <c r="I85" s="8">
        <v>0</v>
      </c>
    </row>
    <row r="86" spans="1:9" x14ac:dyDescent="0.5">
      <c r="A86" s="2" t="s">
        <v>46</v>
      </c>
      <c r="B86" s="3">
        <v>1</v>
      </c>
      <c r="C86" s="3">
        <v>0</v>
      </c>
      <c r="D86" s="3">
        <v>1</v>
      </c>
      <c r="E86" s="2" t="s">
        <v>23</v>
      </c>
      <c r="F86" s="5">
        <v>71836.28</v>
      </c>
      <c r="G86" s="5">
        <v>0</v>
      </c>
      <c r="H86" s="5">
        <v>-133.19999999999999</v>
      </c>
      <c r="I86" s="5">
        <v>71703.08</v>
      </c>
    </row>
    <row r="87" spans="1:9" x14ac:dyDescent="0.5">
      <c r="A87" s="6" t="s">
        <v>46</v>
      </c>
      <c r="B87" s="7">
        <v>2</v>
      </c>
      <c r="C87" s="7">
        <v>0</v>
      </c>
      <c r="D87" s="7">
        <v>2</v>
      </c>
      <c r="E87" s="6" t="s">
        <v>199</v>
      </c>
      <c r="F87" s="8">
        <v>750415.61</v>
      </c>
      <c r="G87" s="8">
        <v>196972965.66</v>
      </c>
      <c r="H87" s="8">
        <v>-197723381.27000001</v>
      </c>
      <c r="I87" s="8">
        <v>0</v>
      </c>
    </row>
    <row r="88" spans="1:9" x14ac:dyDescent="0.5">
      <c r="A88" s="2" t="s">
        <v>46</v>
      </c>
      <c r="B88" s="3">
        <v>2</v>
      </c>
      <c r="C88" s="3">
        <v>0</v>
      </c>
      <c r="D88" s="3">
        <v>7</v>
      </c>
      <c r="E88" s="2" t="s">
        <v>200</v>
      </c>
      <c r="F88" s="5">
        <v>1174661.1599999999</v>
      </c>
      <c r="G88" s="5">
        <v>1689344.22</v>
      </c>
      <c r="H88" s="5">
        <v>-1002959.88</v>
      </c>
      <c r="I88" s="5">
        <v>1861045.5</v>
      </c>
    </row>
    <row r="89" spans="1:9" x14ac:dyDescent="0.5">
      <c r="A89" s="6" t="s">
        <v>46</v>
      </c>
      <c r="B89" s="7">
        <v>2</v>
      </c>
      <c r="C89" s="7">
        <v>0</v>
      </c>
      <c r="D89" s="7">
        <v>8</v>
      </c>
      <c r="E89" s="6" t="s">
        <v>201</v>
      </c>
      <c r="F89" s="8">
        <v>576389.42000000004</v>
      </c>
      <c r="G89" s="8">
        <v>1904760.52</v>
      </c>
      <c r="H89" s="8">
        <v>-880947.19</v>
      </c>
      <c r="I89" s="8">
        <v>1600202.75</v>
      </c>
    </row>
    <row r="90" spans="1:9" x14ac:dyDescent="0.5">
      <c r="A90" s="2" t="s">
        <v>46</v>
      </c>
      <c r="B90" s="3">
        <v>2</v>
      </c>
      <c r="C90" s="3">
        <v>0</v>
      </c>
      <c r="D90" s="3">
        <v>9</v>
      </c>
      <c r="E90" s="2" t="s">
        <v>202</v>
      </c>
      <c r="F90" s="5">
        <v>0</v>
      </c>
      <c r="G90" s="5">
        <v>1841822.03</v>
      </c>
      <c r="H90" s="5">
        <v>-1158347.96</v>
      </c>
      <c r="I90" s="5">
        <v>683474.07</v>
      </c>
    </row>
    <row r="91" spans="1:9" x14ac:dyDescent="0.5">
      <c r="A91" s="6" t="s">
        <v>46</v>
      </c>
      <c r="B91" s="7">
        <v>2</v>
      </c>
      <c r="C91" s="7">
        <v>0</v>
      </c>
      <c r="D91" s="7">
        <v>10</v>
      </c>
      <c r="E91" s="6" t="s">
        <v>203</v>
      </c>
      <c r="F91" s="8">
        <v>0</v>
      </c>
      <c r="G91" s="8">
        <v>269970.84999999998</v>
      </c>
      <c r="H91" s="8">
        <v>-269970.84999999998</v>
      </c>
      <c r="I91" s="8">
        <v>0</v>
      </c>
    </row>
    <row r="92" spans="1:9" x14ac:dyDescent="0.5">
      <c r="A92" s="2" t="s">
        <v>46</v>
      </c>
      <c r="B92" s="3">
        <v>2</v>
      </c>
      <c r="C92" s="3">
        <v>0</v>
      </c>
      <c r="D92" s="3">
        <v>15</v>
      </c>
      <c r="E92" s="2" t="s">
        <v>204</v>
      </c>
      <c r="F92" s="5">
        <v>524185.83</v>
      </c>
      <c r="G92" s="5">
        <v>1061865.02</v>
      </c>
      <c r="H92" s="5">
        <v>-396334.63</v>
      </c>
      <c r="I92" s="5">
        <v>1189716.22</v>
      </c>
    </row>
    <row r="93" spans="1:9" x14ac:dyDescent="0.5">
      <c r="A93" s="6" t="s">
        <v>46</v>
      </c>
      <c r="B93" s="7">
        <v>2</v>
      </c>
      <c r="C93" s="7">
        <v>0</v>
      </c>
      <c r="D93" s="7">
        <v>17</v>
      </c>
      <c r="E93" s="6" t="s">
        <v>205</v>
      </c>
      <c r="F93" s="8">
        <v>0</v>
      </c>
      <c r="G93" s="8">
        <v>2394.86</v>
      </c>
      <c r="H93" s="8">
        <v>-2394.86</v>
      </c>
      <c r="I93" s="8">
        <v>0</v>
      </c>
    </row>
    <row r="94" spans="1:9" x14ac:dyDescent="0.5">
      <c r="A94" s="2" t="s">
        <v>46</v>
      </c>
      <c r="B94" s="3">
        <v>2</v>
      </c>
      <c r="C94" s="3">
        <v>0</v>
      </c>
      <c r="D94" s="3">
        <v>50</v>
      </c>
      <c r="E94" s="2" t="s">
        <v>220</v>
      </c>
      <c r="F94" s="5">
        <v>-3025652.02</v>
      </c>
      <c r="G94" s="5">
        <v>0</v>
      </c>
      <c r="H94" s="5">
        <v>-2308786.52</v>
      </c>
      <c r="I94" s="5">
        <v>-5334438.54</v>
      </c>
    </row>
    <row r="95" spans="1:9" x14ac:dyDescent="0.5">
      <c r="A95" s="6" t="s">
        <v>46</v>
      </c>
      <c r="B95" s="7">
        <v>999</v>
      </c>
      <c r="C95" s="7">
        <v>0</v>
      </c>
      <c r="D95" s="7">
        <v>999</v>
      </c>
      <c r="E95" s="6" t="s">
        <v>424</v>
      </c>
      <c r="F95" s="8">
        <v>-71836.28</v>
      </c>
      <c r="G95" s="8">
        <v>14431.51</v>
      </c>
      <c r="H95" s="8">
        <v>-14298.31</v>
      </c>
      <c r="I95" s="8">
        <v>-71703.08</v>
      </c>
    </row>
    <row r="96" spans="1:9" x14ac:dyDescent="0.5">
      <c r="A96" s="2" t="s">
        <v>221</v>
      </c>
      <c r="B96" s="3">
        <v>0</v>
      </c>
      <c r="C96" s="3">
        <v>0</v>
      </c>
      <c r="D96" s="3">
        <v>0</v>
      </c>
      <c r="E96" s="2" t="s">
        <v>45</v>
      </c>
      <c r="F96" s="5">
        <v>0.14000000000000001</v>
      </c>
      <c r="G96" s="5">
        <v>12353.95</v>
      </c>
      <c r="H96" s="5">
        <v>-0.14000000000000001</v>
      </c>
      <c r="I96" s="5">
        <v>12353.95</v>
      </c>
    </row>
    <row r="97" spans="1:9" x14ac:dyDescent="0.5">
      <c r="A97" s="6" t="s">
        <v>221</v>
      </c>
      <c r="B97" s="7">
        <v>2</v>
      </c>
      <c r="C97" s="7">
        <v>0</v>
      </c>
      <c r="D97" s="7">
        <v>10</v>
      </c>
      <c r="E97" s="6" t="s">
        <v>203</v>
      </c>
      <c r="F97" s="8">
        <v>0.14000000000000001</v>
      </c>
      <c r="G97" s="8">
        <v>12353.95</v>
      </c>
      <c r="H97" s="8">
        <v>-0.14000000000000001</v>
      </c>
      <c r="I97" s="8">
        <v>12353.95</v>
      </c>
    </row>
    <row r="98" spans="1:9" x14ac:dyDescent="0.5">
      <c r="A98" s="2" t="s">
        <v>48</v>
      </c>
      <c r="B98" s="3">
        <v>0</v>
      </c>
      <c r="C98" s="3">
        <v>0</v>
      </c>
      <c r="D98" s="3">
        <v>0</v>
      </c>
      <c r="E98" s="2" t="s">
        <v>49</v>
      </c>
      <c r="F98" s="5">
        <v>11533564.76</v>
      </c>
      <c r="G98" s="5">
        <v>2410188.9</v>
      </c>
      <c r="H98" s="5">
        <v>-2430471.19</v>
      </c>
      <c r="I98" s="5">
        <v>11513282.470000001</v>
      </c>
    </row>
    <row r="99" spans="1:9" x14ac:dyDescent="0.5">
      <c r="A99" s="6" t="s">
        <v>408</v>
      </c>
      <c r="B99" s="7">
        <v>0</v>
      </c>
      <c r="C99" s="7">
        <v>0</v>
      </c>
      <c r="D99" s="7">
        <v>0</v>
      </c>
      <c r="E99" s="6" t="s">
        <v>409</v>
      </c>
      <c r="F99" s="8">
        <v>0</v>
      </c>
      <c r="G99" s="8">
        <v>251657.63</v>
      </c>
      <c r="H99" s="8">
        <v>-251657.63</v>
      </c>
      <c r="I99" s="8">
        <v>0</v>
      </c>
    </row>
    <row r="100" spans="1:9" x14ac:dyDescent="0.5">
      <c r="A100" s="2" t="s">
        <v>410</v>
      </c>
      <c r="B100" s="3">
        <v>0</v>
      </c>
      <c r="C100" s="3">
        <v>0</v>
      </c>
      <c r="D100" s="3">
        <v>0</v>
      </c>
      <c r="E100" s="2" t="s">
        <v>411</v>
      </c>
      <c r="F100" s="5">
        <v>0</v>
      </c>
      <c r="G100" s="5">
        <v>251657.63</v>
      </c>
      <c r="H100" s="5">
        <v>-251657.63</v>
      </c>
      <c r="I100" s="5">
        <v>0</v>
      </c>
    </row>
    <row r="101" spans="1:9" x14ac:dyDescent="0.5">
      <c r="A101" s="6" t="s">
        <v>412</v>
      </c>
      <c r="B101" s="7">
        <v>0</v>
      </c>
      <c r="C101" s="7">
        <v>0</v>
      </c>
      <c r="D101" s="7">
        <v>0</v>
      </c>
      <c r="E101" s="6" t="s">
        <v>228</v>
      </c>
      <c r="F101" s="8">
        <v>0</v>
      </c>
      <c r="G101" s="8">
        <v>251657.63</v>
      </c>
      <c r="H101" s="8">
        <v>-251657.63</v>
      </c>
      <c r="I101" s="8">
        <v>0</v>
      </c>
    </row>
    <row r="102" spans="1:9" x14ac:dyDescent="0.5">
      <c r="A102" s="2" t="s">
        <v>412</v>
      </c>
      <c r="B102" s="3">
        <v>902</v>
      </c>
      <c r="C102" s="3">
        <v>0</v>
      </c>
      <c r="D102" s="3">
        <v>12</v>
      </c>
      <c r="E102" s="2" t="s">
        <v>407</v>
      </c>
      <c r="F102" s="5">
        <v>0</v>
      </c>
      <c r="G102" s="5">
        <v>251657.63</v>
      </c>
      <c r="H102" s="5">
        <v>-251657.63</v>
      </c>
      <c r="I102" s="5">
        <v>0</v>
      </c>
    </row>
    <row r="103" spans="1:9" x14ac:dyDescent="0.5">
      <c r="A103" s="6" t="s">
        <v>315</v>
      </c>
      <c r="B103" s="7">
        <v>0</v>
      </c>
      <c r="C103" s="7">
        <v>0</v>
      </c>
      <c r="D103" s="7">
        <v>0</v>
      </c>
      <c r="E103" s="6" t="s">
        <v>316</v>
      </c>
      <c r="F103" s="8">
        <v>78857.58</v>
      </c>
      <c r="G103" s="8">
        <v>0</v>
      </c>
      <c r="H103" s="8">
        <v>-31107.58</v>
      </c>
      <c r="I103" s="8">
        <v>47750</v>
      </c>
    </row>
    <row r="104" spans="1:9" x14ac:dyDescent="0.5">
      <c r="A104" s="2" t="s">
        <v>315</v>
      </c>
      <c r="B104" s="3">
        <v>901</v>
      </c>
      <c r="C104" s="3">
        <v>0</v>
      </c>
      <c r="D104" s="3">
        <v>11</v>
      </c>
      <c r="E104" s="2" t="s">
        <v>314</v>
      </c>
      <c r="F104" s="5">
        <v>9795.59</v>
      </c>
      <c r="G104" s="5">
        <v>0</v>
      </c>
      <c r="H104" s="5">
        <v>-3795.59</v>
      </c>
      <c r="I104" s="5">
        <v>6000</v>
      </c>
    </row>
    <row r="105" spans="1:9" x14ac:dyDescent="0.5">
      <c r="A105" s="6" t="s">
        <v>315</v>
      </c>
      <c r="B105" s="7">
        <v>902</v>
      </c>
      <c r="C105" s="7">
        <v>0</v>
      </c>
      <c r="D105" s="7">
        <v>12</v>
      </c>
      <c r="E105" s="6" t="s">
        <v>407</v>
      </c>
      <c r="F105" s="8">
        <v>66436.990000000005</v>
      </c>
      <c r="G105" s="8">
        <v>0</v>
      </c>
      <c r="H105" s="8">
        <v>-26436.99</v>
      </c>
      <c r="I105" s="8">
        <v>40000</v>
      </c>
    </row>
    <row r="106" spans="1:9" x14ac:dyDescent="0.5">
      <c r="A106" s="2" t="s">
        <v>315</v>
      </c>
      <c r="B106" s="3">
        <v>913</v>
      </c>
      <c r="C106" s="3">
        <v>0</v>
      </c>
      <c r="D106" s="3">
        <v>13</v>
      </c>
      <c r="E106" s="2" t="s">
        <v>418</v>
      </c>
      <c r="F106" s="5">
        <v>2625</v>
      </c>
      <c r="G106" s="5">
        <v>0</v>
      </c>
      <c r="H106" s="5">
        <v>-875</v>
      </c>
      <c r="I106" s="5">
        <v>1750</v>
      </c>
    </row>
    <row r="107" spans="1:9" x14ac:dyDescent="0.5">
      <c r="A107" s="6" t="s">
        <v>50</v>
      </c>
      <c r="B107" s="7">
        <v>0</v>
      </c>
      <c r="C107" s="7">
        <v>0</v>
      </c>
      <c r="D107" s="7">
        <v>0</v>
      </c>
      <c r="E107" s="6" t="s">
        <v>51</v>
      </c>
      <c r="F107" s="8">
        <v>0</v>
      </c>
      <c r="G107" s="8">
        <v>1820852.11</v>
      </c>
      <c r="H107" s="8">
        <v>-1820852.11</v>
      </c>
      <c r="I107" s="8">
        <v>0</v>
      </c>
    </row>
    <row r="108" spans="1:9" x14ac:dyDescent="0.5">
      <c r="A108" s="2" t="s">
        <v>50</v>
      </c>
      <c r="B108" s="3">
        <v>1</v>
      </c>
      <c r="C108" s="3">
        <v>0</v>
      </c>
      <c r="D108" s="3">
        <v>1</v>
      </c>
      <c r="E108" s="2" t="s">
        <v>23</v>
      </c>
      <c r="F108" s="5">
        <v>94590724.510000005</v>
      </c>
      <c r="G108" s="5">
        <v>775284.27</v>
      </c>
      <c r="H108" s="5">
        <v>0</v>
      </c>
      <c r="I108" s="5">
        <v>95366008.780000001</v>
      </c>
    </row>
    <row r="109" spans="1:9" x14ac:dyDescent="0.5">
      <c r="A109" s="6" t="s">
        <v>50</v>
      </c>
      <c r="B109" s="7">
        <v>2</v>
      </c>
      <c r="C109" s="7">
        <v>0</v>
      </c>
      <c r="D109" s="7">
        <v>50</v>
      </c>
      <c r="E109" s="6" t="s">
        <v>220</v>
      </c>
      <c r="F109" s="8">
        <v>158505461.25</v>
      </c>
      <c r="G109" s="8">
        <v>1045567.84</v>
      </c>
      <c r="H109" s="8">
        <v>0</v>
      </c>
      <c r="I109" s="8">
        <v>159551029.09</v>
      </c>
    </row>
    <row r="110" spans="1:9" x14ac:dyDescent="0.5">
      <c r="A110" s="2" t="s">
        <v>50</v>
      </c>
      <c r="B110" s="3">
        <v>701</v>
      </c>
      <c r="C110" s="3">
        <v>0</v>
      </c>
      <c r="D110" s="3">
        <v>1</v>
      </c>
      <c r="E110" s="2" t="s">
        <v>425</v>
      </c>
      <c r="F110" s="5">
        <v>-94590724.510000005</v>
      </c>
      <c r="G110" s="5">
        <v>0</v>
      </c>
      <c r="H110" s="5">
        <v>-775284.27</v>
      </c>
      <c r="I110" s="5">
        <v>-95366008.780000001</v>
      </c>
    </row>
    <row r="111" spans="1:9" ht="23.25" x14ac:dyDescent="0.5">
      <c r="A111" s="6" t="s">
        <v>50</v>
      </c>
      <c r="B111" s="7">
        <v>702</v>
      </c>
      <c r="C111" s="7">
        <v>0</v>
      </c>
      <c r="D111" s="7">
        <v>50</v>
      </c>
      <c r="E111" s="6" t="s">
        <v>426</v>
      </c>
      <c r="F111" s="8">
        <v>-158505461.25</v>
      </c>
      <c r="G111" s="8">
        <v>0</v>
      </c>
      <c r="H111" s="8">
        <v>-1045567.84</v>
      </c>
      <c r="I111" s="8">
        <v>-159551029.09</v>
      </c>
    </row>
    <row r="112" spans="1:9" x14ac:dyDescent="0.5">
      <c r="A112" s="2" t="s">
        <v>317</v>
      </c>
      <c r="B112" s="3">
        <v>0</v>
      </c>
      <c r="C112" s="3">
        <v>0</v>
      </c>
      <c r="D112" s="3">
        <v>0</v>
      </c>
      <c r="E112" s="2" t="s">
        <v>219</v>
      </c>
      <c r="F112" s="5">
        <v>11454707.18</v>
      </c>
      <c r="G112" s="5">
        <v>0</v>
      </c>
      <c r="H112" s="5">
        <v>0</v>
      </c>
      <c r="I112" s="5">
        <v>11454707.18</v>
      </c>
    </row>
    <row r="113" spans="1:9" x14ac:dyDescent="0.5">
      <c r="A113" s="6" t="s">
        <v>317</v>
      </c>
      <c r="B113" s="7">
        <v>901</v>
      </c>
      <c r="C113" s="7">
        <v>0</v>
      </c>
      <c r="D113" s="7">
        <v>11</v>
      </c>
      <c r="E113" s="6" t="s">
        <v>314</v>
      </c>
      <c r="F113" s="8">
        <v>3101876.68</v>
      </c>
      <c r="G113" s="8">
        <v>0</v>
      </c>
      <c r="H113" s="8">
        <v>0</v>
      </c>
      <c r="I113" s="8">
        <v>3101876.68</v>
      </c>
    </row>
    <row r="114" spans="1:9" x14ac:dyDescent="0.5">
      <c r="A114" s="2" t="s">
        <v>317</v>
      </c>
      <c r="B114" s="3">
        <v>902</v>
      </c>
      <c r="C114" s="3">
        <v>0</v>
      </c>
      <c r="D114" s="3">
        <v>12</v>
      </c>
      <c r="E114" s="2" t="s">
        <v>407</v>
      </c>
      <c r="F114" s="5">
        <v>2228957.33</v>
      </c>
      <c r="G114" s="5">
        <v>0</v>
      </c>
      <c r="H114" s="5">
        <v>0</v>
      </c>
      <c r="I114" s="5">
        <v>2228957.33</v>
      </c>
    </row>
    <row r="115" spans="1:9" x14ac:dyDescent="0.5">
      <c r="A115" s="6" t="s">
        <v>317</v>
      </c>
      <c r="B115" s="7">
        <v>913</v>
      </c>
      <c r="C115" s="7">
        <v>0</v>
      </c>
      <c r="D115" s="7">
        <v>13</v>
      </c>
      <c r="E115" s="6" t="s">
        <v>418</v>
      </c>
      <c r="F115" s="8">
        <v>6123873.1699999999</v>
      </c>
      <c r="G115" s="8">
        <v>0</v>
      </c>
      <c r="H115" s="8">
        <v>0</v>
      </c>
      <c r="I115" s="8">
        <v>6123873.1699999999</v>
      </c>
    </row>
    <row r="116" spans="1:9" x14ac:dyDescent="0.5">
      <c r="A116" s="2" t="s">
        <v>318</v>
      </c>
      <c r="B116" s="3">
        <v>0</v>
      </c>
      <c r="C116" s="3">
        <v>0</v>
      </c>
      <c r="D116" s="3">
        <v>0</v>
      </c>
      <c r="E116" s="2" t="s">
        <v>319</v>
      </c>
      <c r="F116" s="5">
        <v>0</v>
      </c>
      <c r="G116" s="5">
        <v>10825.29</v>
      </c>
      <c r="H116" s="5">
        <v>0</v>
      </c>
      <c r="I116" s="5">
        <v>10825.29</v>
      </c>
    </row>
    <row r="117" spans="1:9" x14ac:dyDescent="0.5">
      <c r="A117" s="6" t="s">
        <v>318</v>
      </c>
      <c r="B117" s="7">
        <v>901</v>
      </c>
      <c r="C117" s="7">
        <v>0</v>
      </c>
      <c r="D117" s="7">
        <v>11</v>
      </c>
      <c r="E117" s="6" t="s">
        <v>314</v>
      </c>
      <c r="F117" s="8">
        <v>0</v>
      </c>
      <c r="G117" s="8">
        <v>1173.78</v>
      </c>
      <c r="H117" s="8">
        <v>0</v>
      </c>
      <c r="I117" s="8">
        <v>1173.78</v>
      </c>
    </row>
    <row r="118" spans="1:9" x14ac:dyDescent="0.5">
      <c r="A118" s="2" t="s">
        <v>318</v>
      </c>
      <c r="B118" s="3">
        <v>902</v>
      </c>
      <c r="C118" s="3">
        <v>0</v>
      </c>
      <c r="D118" s="3">
        <v>12</v>
      </c>
      <c r="E118" s="2" t="s">
        <v>407</v>
      </c>
      <c r="F118" s="5">
        <v>0</v>
      </c>
      <c r="G118" s="5">
        <v>9651.51</v>
      </c>
      <c r="H118" s="5">
        <v>0</v>
      </c>
      <c r="I118" s="5">
        <v>9651.51</v>
      </c>
    </row>
    <row r="119" spans="1:9" x14ac:dyDescent="0.5">
      <c r="A119" s="6" t="s">
        <v>320</v>
      </c>
      <c r="B119" s="7">
        <v>0</v>
      </c>
      <c r="C119" s="7">
        <v>0</v>
      </c>
      <c r="D119" s="7">
        <v>0</v>
      </c>
      <c r="E119" s="6" t="s">
        <v>321</v>
      </c>
      <c r="F119" s="8">
        <v>0</v>
      </c>
      <c r="G119" s="8">
        <v>326853.87</v>
      </c>
      <c r="H119" s="8">
        <v>-326853.87</v>
      </c>
      <c r="I119" s="8">
        <v>0</v>
      </c>
    </row>
    <row r="120" spans="1:9" x14ac:dyDescent="0.5">
      <c r="A120" s="2" t="s">
        <v>322</v>
      </c>
      <c r="B120" s="3">
        <v>0</v>
      </c>
      <c r="C120" s="3">
        <v>0</v>
      </c>
      <c r="D120" s="3">
        <v>0</v>
      </c>
      <c r="E120" s="2" t="s">
        <v>45</v>
      </c>
      <c r="F120" s="5">
        <v>0</v>
      </c>
      <c r="G120" s="5">
        <v>326853.87</v>
      </c>
      <c r="H120" s="5">
        <v>-326853.87</v>
      </c>
      <c r="I120" s="5">
        <v>0</v>
      </c>
    </row>
    <row r="121" spans="1:9" x14ac:dyDescent="0.5">
      <c r="A121" s="6" t="s">
        <v>323</v>
      </c>
      <c r="B121" s="7">
        <v>0</v>
      </c>
      <c r="C121" s="7">
        <v>0</v>
      </c>
      <c r="D121" s="7">
        <v>0</v>
      </c>
      <c r="E121" s="6" t="s">
        <v>324</v>
      </c>
      <c r="F121" s="8">
        <v>0</v>
      </c>
      <c r="G121" s="8">
        <v>326853.87</v>
      </c>
      <c r="H121" s="8">
        <v>-326853.87</v>
      </c>
      <c r="I121" s="8">
        <v>0</v>
      </c>
    </row>
    <row r="122" spans="1:9" x14ac:dyDescent="0.5">
      <c r="A122" s="2" t="s">
        <v>323</v>
      </c>
      <c r="B122" s="3">
        <v>901</v>
      </c>
      <c r="C122" s="3">
        <v>0</v>
      </c>
      <c r="D122" s="3">
        <v>11</v>
      </c>
      <c r="E122" s="2" t="s">
        <v>314</v>
      </c>
      <c r="F122" s="5">
        <v>0</v>
      </c>
      <c r="G122" s="5">
        <v>4519.1099999999997</v>
      </c>
      <c r="H122" s="5">
        <v>-4519.1099999999997</v>
      </c>
      <c r="I122" s="5">
        <v>0</v>
      </c>
    </row>
    <row r="123" spans="1:9" x14ac:dyDescent="0.5">
      <c r="A123" s="6" t="s">
        <v>323</v>
      </c>
      <c r="B123" s="7">
        <v>902</v>
      </c>
      <c r="C123" s="7">
        <v>0</v>
      </c>
      <c r="D123" s="7">
        <v>12</v>
      </c>
      <c r="E123" s="6" t="s">
        <v>407</v>
      </c>
      <c r="F123" s="8">
        <v>301127.51</v>
      </c>
      <c r="G123" s="8">
        <v>261990.7</v>
      </c>
      <c r="H123" s="8">
        <v>-247559.19</v>
      </c>
      <c r="I123" s="8">
        <v>315559.02</v>
      </c>
    </row>
    <row r="124" spans="1:9" x14ac:dyDescent="0.5">
      <c r="A124" s="2" t="s">
        <v>323</v>
      </c>
      <c r="B124" s="3">
        <v>913</v>
      </c>
      <c r="C124" s="3">
        <v>0</v>
      </c>
      <c r="D124" s="3">
        <v>13</v>
      </c>
      <c r="E124" s="2" t="s">
        <v>418</v>
      </c>
      <c r="F124" s="5">
        <v>0</v>
      </c>
      <c r="G124" s="5">
        <v>60344.06</v>
      </c>
      <c r="H124" s="5">
        <v>-60344.06</v>
      </c>
      <c r="I124" s="5">
        <v>0</v>
      </c>
    </row>
    <row r="125" spans="1:9" x14ac:dyDescent="0.5">
      <c r="A125" s="6" t="s">
        <v>323</v>
      </c>
      <c r="B125" s="7">
        <v>999</v>
      </c>
      <c r="C125" s="7">
        <v>0</v>
      </c>
      <c r="D125" s="7">
        <v>999</v>
      </c>
      <c r="E125" s="6" t="s">
        <v>424</v>
      </c>
      <c r="F125" s="8">
        <v>-301127.51</v>
      </c>
      <c r="G125" s="8">
        <v>0</v>
      </c>
      <c r="H125" s="8">
        <v>-14431.51</v>
      </c>
      <c r="I125" s="8">
        <v>-315559.02</v>
      </c>
    </row>
    <row r="126" spans="1:9" x14ac:dyDescent="0.5">
      <c r="A126" s="2" t="s">
        <v>52</v>
      </c>
      <c r="B126" s="3">
        <v>0</v>
      </c>
      <c r="C126" s="3">
        <v>0</v>
      </c>
      <c r="D126" s="3">
        <v>0</v>
      </c>
      <c r="E126" s="2" t="s">
        <v>53</v>
      </c>
      <c r="F126" s="5">
        <v>5416583300.8599997</v>
      </c>
      <c r="G126" s="5">
        <v>605298624.01999998</v>
      </c>
      <c r="H126" s="5">
        <v>-678928888.91999996</v>
      </c>
      <c r="I126" s="5">
        <v>5342953035.96</v>
      </c>
    </row>
    <row r="127" spans="1:9" x14ac:dyDescent="0.5">
      <c r="A127" s="6" t="s">
        <v>54</v>
      </c>
      <c r="B127" s="7">
        <v>0</v>
      </c>
      <c r="C127" s="7">
        <v>0</v>
      </c>
      <c r="D127" s="7">
        <v>0</v>
      </c>
      <c r="E127" s="6" t="s">
        <v>55</v>
      </c>
      <c r="F127" s="8">
        <v>5399114042.5299997</v>
      </c>
      <c r="G127" s="8">
        <v>605139701.46000004</v>
      </c>
      <c r="H127" s="8">
        <v>-678769966.36000001</v>
      </c>
      <c r="I127" s="8">
        <v>5325483777.6300001</v>
      </c>
    </row>
    <row r="128" spans="1:9" x14ac:dyDescent="0.5">
      <c r="A128" s="2" t="s">
        <v>56</v>
      </c>
      <c r="B128" s="3">
        <v>0</v>
      </c>
      <c r="C128" s="3">
        <v>0</v>
      </c>
      <c r="D128" s="3">
        <v>0</v>
      </c>
      <c r="E128" s="2" t="s">
        <v>57</v>
      </c>
      <c r="F128" s="5">
        <v>1578686292.1099999</v>
      </c>
      <c r="G128" s="5">
        <v>224430257.65000001</v>
      </c>
      <c r="H128" s="5">
        <v>-18999393.07</v>
      </c>
      <c r="I128" s="5">
        <v>1784117156.6900001</v>
      </c>
    </row>
    <row r="129" spans="1:9" x14ac:dyDescent="0.5">
      <c r="A129" s="6" t="s">
        <v>56</v>
      </c>
      <c r="B129" s="7">
        <v>1</v>
      </c>
      <c r="C129" s="7">
        <v>0</v>
      </c>
      <c r="D129" s="7">
        <v>1</v>
      </c>
      <c r="E129" s="6" t="s">
        <v>23</v>
      </c>
      <c r="F129" s="8">
        <v>248148467.78</v>
      </c>
      <c r="G129" s="8">
        <v>4781377.83</v>
      </c>
      <c r="H129" s="8">
        <v>-4613118.7699999996</v>
      </c>
      <c r="I129" s="8">
        <v>248316726.84</v>
      </c>
    </row>
    <row r="130" spans="1:9" x14ac:dyDescent="0.5">
      <c r="A130" s="2" t="s">
        <v>56</v>
      </c>
      <c r="B130" s="3">
        <v>2</v>
      </c>
      <c r="C130" s="3">
        <v>0</v>
      </c>
      <c r="D130" s="3">
        <v>2</v>
      </c>
      <c r="E130" s="2" t="s">
        <v>199</v>
      </c>
      <c r="F130" s="5">
        <v>1330537824.3299999</v>
      </c>
      <c r="G130" s="5">
        <v>219648879.81999999</v>
      </c>
      <c r="H130" s="5">
        <v>-14386274.300000001</v>
      </c>
      <c r="I130" s="5">
        <v>1535800429.8499999</v>
      </c>
    </row>
    <row r="131" spans="1:9" x14ac:dyDescent="0.5">
      <c r="A131" s="6" t="s">
        <v>222</v>
      </c>
      <c r="B131" s="7">
        <v>0</v>
      </c>
      <c r="C131" s="7">
        <v>0</v>
      </c>
      <c r="D131" s="7">
        <v>0</v>
      </c>
      <c r="E131" s="6" t="s">
        <v>223</v>
      </c>
      <c r="F131" s="8">
        <v>824481757.95000005</v>
      </c>
      <c r="G131" s="8">
        <v>62468450.950000003</v>
      </c>
      <c r="H131" s="8">
        <v>-185446568.61000001</v>
      </c>
      <c r="I131" s="8">
        <v>701503640.28999996</v>
      </c>
    </row>
    <row r="132" spans="1:9" x14ac:dyDescent="0.5">
      <c r="A132" s="2" t="s">
        <v>222</v>
      </c>
      <c r="B132" s="3">
        <v>2</v>
      </c>
      <c r="C132" s="3">
        <v>0</v>
      </c>
      <c r="D132" s="3">
        <v>7</v>
      </c>
      <c r="E132" s="2" t="s">
        <v>200</v>
      </c>
      <c r="F132" s="5">
        <v>131603665.75</v>
      </c>
      <c r="G132" s="5">
        <v>14234925.050000001</v>
      </c>
      <c r="H132" s="5">
        <v>-37750328.890000001</v>
      </c>
      <c r="I132" s="5">
        <v>108088261.91</v>
      </c>
    </row>
    <row r="133" spans="1:9" x14ac:dyDescent="0.5">
      <c r="A133" s="6" t="s">
        <v>222</v>
      </c>
      <c r="B133" s="7">
        <v>2</v>
      </c>
      <c r="C133" s="7">
        <v>0</v>
      </c>
      <c r="D133" s="7">
        <v>8</v>
      </c>
      <c r="E133" s="6" t="s">
        <v>201</v>
      </c>
      <c r="F133" s="8">
        <v>253906360.94999999</v>
      </c>
      <c r="G133" s="8">
        <v>22833606.43</v>
      </c>
      <c r="H133" s="8">
        <v>-63982741.899999999</v>
      </c>
      <c r="I133" s="8">
        <v>212757225.47999999</v>
      </c>
    </row>
    <row r="134" spans="1:9" x14ac:dyDescent="0.5">
      <c r="A134" s="2" t="s">
        <v>222</v>
      </c>
      <c r="B134" s="3">
        <v>2</v>
      </c>
      <c r="C134" s="3">
        <v>0</v>
      </c>
      <c r="D134" s="3">
        <v>9</v>
      </c>
      <c r="E134" s="2" t="s">
        <v>202</v>
      </c>
      <c r="F134" s="5">
        <v>288040573.89999998</v>
      </c>
      <c r="G134" s="5">
        <v>14719606.890000001</v>
      </c>
      <c r="H134" s="5">
        <v>-51208887.119999997</v>
      </c>
      <c r="I134" s="5">
        <v>251551293.66999999</v>
      </c>
    </row>
    <row r="135" spans="1:9" x14ac:dyDescent="0.5">
      <c r="A135" s="6" t="s">
        <v>222</v>
      </c>
      <c r="B135" s="7">
        <v>2</v>
      </c>
      <c r="C135" s="7">
        <v>0</v>
      </c>
      <c r="D135" s="7">
        <v>15</v>
      </c>
      <c r="E135" s="6" t="s">
        <v>204</v>
      </c>
      <c r="F135" s="8">
        <v>150931157.34999999</v>
      </c>
      <c r="G135" s="8">
        <v>10680312.58</v>
      </c>
      <c r="H135" s="8">
        <v>-32504610.699999999</v>
      </c>
      <c r="I135" s="8">
        <v>129106859.23</v>
      </c>
    </row>
    <row r="136" spans="1:9" x14ac:dyDescent="0.5">
      <c r="A136" s="2" t="s">
        <v>58</v>
      </c>
      <c r="B136" s="3">
        <v>0</v>
      </c>
      <c r="C136" s="3">
        <v>0</v>
      </c>
      <c r="D136" s="3">
        <v>0</v>
      </c>
      <c r="E136" s="2" t="s">
        <v>59</v>
      </c>
      <c r="F136" s="5">
        <v>2995945992.4699998</v>
      </c>
      <c r="G136" s="5">
        <v>318240992.86000001</v>
      </c>
      <c r="H136" s="5">
        <v>-474324004.68000001</v>
      </c>
      <c r="I136" s="5">
        <v>2839862980.6500001</v>
      </c>
    </row>
    <row r="137" spans="1:9" x14ac:dyDescent="0.5">
      <c r="A137" s="6" t="s">
        <v>58</v>
      </c>
      <c r="B137" s="7">
        <v>1</v>
      </c>
      <c r="C137" s="7">
        <v>0</v>
      </c>
      <c r="D137" s="7">
        <v>1</v>
      </c>
      <c r="E137" s="6" t="s">
        <v>23</v>
      </c>
      <c r="F137" s="8">
        <v>112395261.72</v>
      </c>
      <c r="G137" s="8">
        <v>3266589.93</v>
      </c>
      <c r="H137" s="8">
        <v>-770738.24</v>
      </c>
      <c r="I137" s="8">
        <v>114891113.41</v>
      </c>
    </row>
    <row r="138" spans="1:9" x14ac:dyDescent="0.5">
      <c r="A138" s="2" t="s">
        <v>58</v>
      </c>
      <c r="B138" s="3">
        <v>1</v>
      </c>
      <c r="C138" s="3">
        <v>0</v>
      </c>
      <c r="D138" s="3">
        <v>16</v>
      </c>
      <c r="E138" s="2" t="s">
        <v>60</v>
      </c>
      <c r="F138" s="5">
        <v>21645665.399999999</v>
      </c>
      <c r="G138" s="5">
        <v>2083396.31</v>
      </c>
      <c r="H138" s="5">
        <v>-701609.89</v>
      </c>
      <c r="I138" s="5">
        <v>23027451.82</v>
      </c>
    </row>
    <row r="139" spans="1:9" x14ac:dyDescent="0.5">
      <c r="A139" s="6" t="s">
        <v>58</v>
      </c>
      <c r="B139" s="7">
        <v>2</v>
      </c>
      <c r="C139" s="7">
        <v>0</v>
      </c>
      <c r="D139" s="7">
        <v>7</v>
      </c>
      <c r="E139" s="6" t="s">
        <v>200</v>
      </c>
      <c r="F139" s="8">
        <v>1090309951.4400001</v>
      </c>
      <c r="G139" s="8">
        <v>159719444.84</v>
      </c>
      <c r="H139" s="8">
        <v>-267804075.02000001</v>
      </c>
      <c r="I139" s="8">
        <v>982225321.25999999</v>
      </c>
    </row>
    <row r="140" spans="1:9" x14ac:dyDescent="0.5">
      <c r="A140" s="2" t="s">
        <v>58</v>
      </c>
      <c r="B140" s="3">
        <v>2</v>
      </c>
      <c r="C140" s="3">
        <v>0</v>
      </c>
      <c r="D140" s="3">
        <v>8</v>
      </c>
      <c r="E140" s="2" t="s">
        <v>201</v>
      </c>
      <c r="F140" s="5">
        <v>708134655.42999995</v>
      </c>
      <c r="G140" s="5">
        <v>89689018.480000004</v>
      </c>
      <c r="H140" s="5">
        <v>-129462016.33</v>
      </c>
      <c r="I140" s="5">
        <v>668361657.58000004</v>
      </c>
    </row>
    <row r="141" spans="1:9" x14ac:dyDescent="0.5">
      <c r="A141" s="6" t="s">
        <v>58</v>
      </c>
      <c r="B141" s="7">
        <v>2</v>
      </c>
      <c r="C141" s="7">
        <v>0</v>
      </c>
      <c r="D141" s="7">
        <v>9</v>
      </c>
      <c r="E141" s="6" t="s">
        <v>202</v>
      </c>
      <c r="F141" s="8">
        <v>422830189.07999998</v>
      </c>
      <c r="G141" s="8">
        <v>32979684.120000001</v>
      </c>
      <c r="H141" s="8">
        <v>-39928228.990000002</v>
      </c>
      <c r="I141" s="8">
        <v>415881644.20999998</v>
      </c>
    </row>
    <row r="142" spans="1:9" x14ac:dyDescent="0.5">
      <c r="A142" s="2" t="s">
        <v>58</v>
      </c>
      <c r="B142" s="3">
        <v>2</v>
      </c>
      <c r="C142" s="3">
        <v>0</v>
      </c>
      <c r="D142" s="3">
        <v>10</v>
      </c>
      <c r="E142" s="2" t="s">
        <v>203</v>
      </c>
      <c r="F142" s="5">
        <v>67076108.170000002</v>
      </c>
      <c r="G142" s="5">
        <v>3974098.74</v>
      </c>
      <c r="H142" s="5">
        <v>-6675307.0599999996</v>
      </c>
      <c r="I142" s="5">
        <v>64374899.850000001</v>
      </c>
    </row>
    <row r="143" spans="1:9" x14ac:dyDescent="0.5">
      <c r="A143" s="6" t="s">
        <v>58</v>
      </c>
      <c r="B143" s="7">
        <v>2</v>
      </c>
      <c r="C143" s="7">
        <v>0</v>
      </c>
      <c r="D143" s="7">
        <v>15</v>
      </c>
      <c r="E143" s="6" t="s">
        <v>204</v>
      </c>
      <c r="F143" s="8">
        <v>114421363.94</v>
      </c>
      <c r="G143" s="8">
        <v>18830186.609999999</v>
      </c>
      <c r="H143" s="8">
        <v>-22793357.629999999</v>
      </c>
      <c r="I143" s="8">
        <v>110458192.92</v>
      </c>
    </row>
    <row r="144" spans="1:9" x14ac:dyDescent="0.5">
      <c r="A144" s="2" t="s">
        <v>58</v>
      </c>
      <c r="B144" s="3">
        <v>2</v>
      </c>
      <c r="C144" s="3">
        <v>0</v>
      </c>
      <c r="D144" s="3">
        <v>17</v>
      </c>
      <c r="E144" s="2" t="s">
        <v>205</v>
      </c>
      <c r="F144" s="5">
        <v>82005681.430000007</v>
      </c>
      <c r="G144" s="5">
        <v>789637.41</v>
      </c>
      <c r="H144" s="5">
        <v>-630.85</v>
      </c>
      <c r="I144" s="5">
        <v>82794687.989999995</v>
      </c>
    </row>
    <row r="145" spans="1:9" x14ac:dyDescent="0.5">
      <c r="A145" s="6" t="s">
        <v>58</v>
      </c>
      <c r="B145" s="7">
        <v>13</v>
      </c>
      <c r="C145" s="7">
        <v>0</v>
      </c>
      <c r="D145" s="7">
        <v>13</v>
      </c>
      <c r="E145" s="6" t="s">
        <v>308</v>
      </c>
      <c r="F145" s="8">
        <v>121028749.29000001</v>
      </c>
      <c r="G145" s="8">
        <v>3307371.76</v>
      </c>
      <c r="H145" s="8">
        <v>-4328954.5599999996</v>
      </c>
      <c r="I145" s="8">
        <v>120007166.48999999</v>
      </c>
    </row>
    <row r="146" spans="1:9" x14ac:dyDescent="0.5">
      <c r="A146" s="2" t="s">
        <v>58</v>
      </c>
      <c r="B146" s="3">
        <v>901</v>
      </c>
      <c r="C146" s="3">
        <v>0</v>
      </c>
      <c r="D146" s="3">
        <v>11</v>
      </c>
      <c r="E146" s="2" t="s">
        <v>314</v>
      </c>
      <c r="F146" s="5">
        <v>97067883.689999998</v>
      </c>
      <c r="G146" s="5">
        <v>1074206.5</v>
      </c>
      <c r="H146" s="5">
        <v>-304572.53000000003</v>
      </c>
      <c r="I146" s="5">
        <v>97837517.659999996</v>
      </c>
    </row>
    <row r="147" spans="1:9" x14ac:dyDescent="0.5">
      <c r="A147" s="6" t="s">
        <v>58</v>
      </c>
      <c r="B147" s="7">
        <v>902</v>
      </c>
      <c r="C147" s="7">
        <v>0</v>
      </c>
      <c r="D147" s="7">
        <v>12</v>
      </c>
      <c r="E147" s="6" t="s">
        <v>407</v>
      </c>
      <c r="F147" s="8">
        <v>158961306.59</v>
      </c>
      <c r="G147" s="8">
        <v>2527358.16</v>
      </c>
      <c r="H147" s="8">
        <v>-1547842.72</v>
      </c>
      <c r="I147" s="8">
        <v>159940822.03</v>
      </c>
    </row>
    <row r="148" spans="1:9" x14ac:dyDescent="0.5">
      <c r="A148" s="2" t="s">
        <v>58</v>
      </c>
      <c r="B148" s="3">
        <v>913</v>
      </c>
      <c r="C148" s="3">
        <v>0</v>
      </c>
      <c r="D148" s="3">
        <v>13</v>
      </c>
      <c r="E148" s="2" t="s">
        <v>418</v>
      </c>
      <c r="F148" s="5">
        <v>69176.289999999994</v>
      </c>
      <c r="G148" s="5">
        <v>0</v>
      </c>
      <c r="H148" s="5">
        <v>-6670.86</v>
      </c>
      <c r="I148" s="5">
        <v>62505.43</v>
      </c>
    </row>
    <row r="149" spans="1:9" x14ac:dyDescent="0.5">
      <c r="A149" s="6" t="s">
        <v>61</v>
      </c>
      <c r="B149" s="7">
        <v>0</v>
      </c>
      <c r="C149" s="7">
        <v>0</v>
      </c>
      <c r="D149" s="7">
        <v>0</v>
      </c>
      <c r="E149" s="6" t="s">
        <v>62</v>
      </c>
      <c r="F149" s="8">
        <v>17430000</v>
      </c>
      <c r="G149" s="8">
        <v>158922.56</v>
      </c>
      <c r="H149" s="8">
        <v>-158922.56</v>
      </c>
      <c r="I149" s="8">
        <v>17430000</v>
      </c>
    </row>
    <row r="150" spans="1:9" x14ac:dyDescent="0.5">
      <c r="A150" s="2" t="s">
        <v>63</v>
      </c>
      <c r="B150" s="3">
        <v>0</v>
      </c>
      <c r="C150" s="3">
        <v>0</v>
      </c>
      <c r="D150" s="3">
        <v>0</v>
      </c>
      <c r="E150" s="2" t="s">
        <v>64</v>
      </c>
      <c r="F150" s="5">
        <v>11127200</v>
      </c>
      <c r="G150" s="5">
        <v>0</v>
      </c>
      <c r="H150" s="5">
        <v>0</v>
      </c>
      <c r="I150" s="5">
        <v>11127200</v>
      </c>
    </row>
    <row r="151" spans="1:9" x14ac:dyDescent="0.5">
      <c r="A151" s="6" t="s">
        <v>63</v>
      </c>
      <c r="B151" s="7">
        <v>1</v>
      </c>
      <c r="C151" s="7">
        <v>0</v>
      </c>
      <c r="D151" s="7">
        <v>1</v>
      </c>
      <c r="E151" s="6" t="s">
        <v>23</v>
      </c>
      <c r="F151" s="8">
        <v>11127200</v>
      </c>
      <c r="G151" s="8">
        <v>0</v>
      </c>
      <c r="H151" s="8">
        <v>0</v>
      </c>
      <c r="I151" s="8">
        <v>11127200</v>
      </c>
    </row>
    <row r="152" spans="1:9" x14ac:dyDescent="0.5">
      <c r="A152" s="2" t="s">
        <v>65</v>
      </c>
      <c r="B152" s="3">
        <v>0</v>
      </c>
      <c r="C152" s="3">
        <v>0</v>
      </c>
      <c r="D152" s="3">
        <v>0</v>
      </c>
      <c r="E152" s="2" t="s">
        <v>66</v>
      </c>
      <c r="F152" s="5">
        <v>6302800</v>
      </c>
      <c r="G152" s="5">
        <v>158922.56</v>
      </c>
      <c r="H152" s="5">
        <v>-158922.56</v>
      </c>
      <c r="I152" s="5">
        <v>6302800</v>
      </c>
    </row>
    <row r="153" spans="1:9" x14ac:dyDescent="0.5">
      <c r="A153" s="6" t="s">
        <v>67</v>
      </c>
      <c r="B153" s="7">
        <v>0</v>
      </c>
      <c r="C153" s="7">
        <v>0</v>
      </c>
      <c r="D153" s="7">
        <v>0</v>
      </c>
      <c r="E153" s="6" t="s">
        <v>68</v>
      </c>
      <c r="F153" s="8">
        <v>6302800</v>
      </c>
      <c r="G153" s="8">
        <v>158922.56</v>
      </c>
      <c r="H153" s="8">
        <v>-158922.56</v>
      </c>
      <c r="I153" s="8">
        <v>6302800</v>
      </c>
    </row>
    <row r="154" spans="1:9" x14ac:dyDescent="0.5">
      <c r="A154" s="2" t="s">
        <v>67</v>
      </c>
      <c r="B154" s="3">
        <v>1</v>
      </c>
      <c r="C154" s="3">
        <v>0</v>
      </c>
      <c r="D154" s="3">
        <v>1</v>
      </c>
      <c r="E154" s="2" t="s">
        <v>23</v>
      </c>
      <c r="F154" s="5">
        <v>6302800</v>
      </c>
      <c r="G154" s="5">
        <v>158922.56</v>
      </c>
      <c r="H154" s="5">
        <v>-158922.56</v>
      </c>
      <c r="I154" s="5">
        <v>6302800</v>
      </c>
    </row>
    <row r="155" spans="1:9" x14ac:dyDescent="0.5">
      <c r="A155" s="6" t="s">
        <v>69</v>
      </c>
      <c r="B155" s="7">
        <v>0</v>
      </c>
      <c r="C155" s="7">
        <v>0</v>
      </c>
      <c r="D155" s="7">
        <v>0</v>
      </c>
      <c r="E155" s="6" t="s">
        <v>70</v>
      </c>
      <c r="F155" s="8">
        <v>39258.33</v>
      </c>
      <c r="G155" s="8">
        <v>0</v>
      </c>
      <c r="H155" s="8">
        <v>0</v>
      </c>
      <c r="I155" s="8">
        <v>39258.33</v>
      </c>
    </row>
    <row r="156" spans="1:9" x14ac:dyDescent="0.5">
      <c r="A156" s="2" t="s">
        <v>69</v>
      </c>
      <c r="B156" s="3">
        <v>1</v>
      </c>
      <c r="C156" s="3">
        <v>0</v>
      </c>
      <c r="D156" s="3">
        <v>1</v>
      </c>
      <c r="E156" s="2" t="s">
        <v>23</v>
      </c>
      <c r="F156" s="5">
        <v>39258.33</v>
      </c>
      <c r="G156" s="5">
        <v>0</v>
      </c>
      <c r="H156" s="5">
        <v>0</v>
      </c>
      <c r="I156" s="5">
        <v>39258.33</v>
      </c>
    </row>
    <row r="157" spans="1:9" x14ac:dyDescent="0.5">
      <c r="A157" s="6" t="s">
        <v>71</v>
      </c>
      <c r="B157" s="7">
        <v>0</v>
      </c>
      <c r="C157" s="7">
        <v>0</v>
      </c>
      <c r="D157" s="7">
        <v>0</v>
      </c>
      <c r="E157" s="6" t="s">
        <v>72</v>
      </c>
      <c r="F157" s="8">
        <v>-5428879214.6800003</v>
      </c>
      <c r="G157" s="8">
        <v>807710752.05999994</v>
      </c>
      <c r="H157" s="8">
        <v>-734261522.19000006</v>
      </c>
      <c r="I157" s="8">
        <v>-5355429984.8100004</v>
      </c>
    </row>
    <row r="158" spans="1:9" x14ac:dyDescent="0.5">
      <c r="A158" s="2" t="s">
        <v>73</v>
      </c>
      <c r="B158" s="3">
        <v>0</v>
      </c>
      <c r="C158" s="3">
        <v>0</v>
      </c>
      <c r="D158" s="3">
        <v>0</v>
      </c>
      <c r="E158" s="2" t="s">
        <v>74</v>
      </c>
      <c r="F158" s="5">
        <v>-6453086.04</v>
      </c>
      <c r="G158" s="5">
        <v>467595288.22000003</v>
      </c>
      <c r="H158" s="5">
        <v>-479656297.31999999</v>
      </c>
      <c r="I158" s="5">
        <v>-18514095.140000001</v>
      </c>
    </row>
    <row r="159" spans="1:9" x14ac:dyDescent="0.5">
      <c r="A159" s="6" t="s">
        <v>75</v>
      </c>
      <c r="B159" s="7">
        <v>0</v>
      </c>
      <c r="C159" s="7">
        <v>0</v>
      </c>
      <c r="D159" s="7">
        <v>0</v>
      </c>
      <c r="E159" s="6" t="s">
        <v>33</v>
      </c>
      <c r="F159" s="8">
        <v>-3161723.3</v>
      </c>
      <c r="G159" s="8">
        <v>233104759.16</v>
      </c>
      <c r="H159" s="8">
        <v>-233798983.19</v>
      </c>
      <c r="I159" s="8">
        <v>-3855947.33</v>
      </c>
    </row>
    <row r="160" spans="1:9" x14ac:dyDescent="0.5">
      <c r="A160" s="2" t="s">
        <v>76</v>
      </c>
      <c r="B160" s="3">
        <v>0</v>
      </c>
      <c r="C160" s="3">
        <v>0</v>
      </c>
      <c r="D160" s="3">
        <v>0</v>
      </c>
      <c r="E160" s="2" t="s">
        <v>77</v>
      </c>
      <c r="F160" s="5">
        <v>-47213.9</v>
      </c>
      <c r="G160" s="5">
        <v>23429069.27</v>
      </c>
      <c r="H160" s="5">
        <v>-23634931.440000001</v>
      </c>
      <c r="I160" s="5">
        <v>-253076.07</v>
      </c>
    </row>
    <row r="161" spans="1:9" x14ac:dyDescent="0.5">
      <c r="A161" s="6" t="s">
        <v>76</v>
      </c>
      <c r="B161" s="7">
        <v>1</v>
      </c>
      <c r="C161" s="7">
        <v>0</v>
      </c>
      <c r="D161" s="7">
        <v>1</v>
      </c>
      <c r="E161" s="6" t="s">
        <v>23</v>
      </c>
      <c r="F161" s="8">
        <v>0</v>
      </c>
      <c r="G161" s="8">
        <v>1892306.13</v>
      </c>
      <c r="H161" s="8">
        <v>-1892306.13</v>
      </c>
      <c r="I161" s="8">
        <v>0</v>
      </c>
    </row>
    <row r="162" spans="1:9" x14ac:dyDescent="0.5">
      <c r="A162" s="2" t="s">
        <v>76</v>
      </c>
      <c r="B162" s="3">
        <v>2</v>
      </c>
      <c r="C162" s="3">
        <v>0</v>
      </c>
      <c r="D162" s="3">
        <v>2</v>
      </c>
      <c r="E162" s="2" t="s">
        <v>199</v>
      </c>
      <c r="F162" s="5">
        <v>-556.70000000000005</v>
      </c>
      <c r="G162" s="5">
        <v>6680121.1399999997</v>
      </c>
      <c r="H162" s="5">
        <v>-6691189.6600000001</v>
      </c>
      <c r="I162" s="5">
        <v>-11625.22</v>
      </c>
    </row>
    <row r="163" spans="1:9" x14ac:dyDescent="0.5">
      <c r="A163" s="6" t="s">
        <v>76</v>
      </c>
      <c r="B163" s="7">
        <v>2</v>
      </c>
      <c r="C163" s="7">
        <v>0</v>
      </c>
      <c r="D163" s="7">
        <v>7</v>
      </c>
      <c r="E163" s="6" t="s">
        <v>200</v>
      </c>
      <c r="F163" s="8">
        <v>-21332.98</v>
      </c>
      <c r="G163" s="8">
        <v>4092113.55</v>
      </c>
      <c r="H163" s="8">
        <v>-4102237.24</v>
      </c>
      <c r="I163" s="8">
        <v>-31456.67</v>
      </c>
    </row>
    <row r="164" spans="1:9" x14ac:dyDescent="0.5">
      <c r="A164" s="2" t="s">
        <v>76</v>
      </c>
      <c r="B164" s="3">
        <v>2</v>
      </c>
      <c r="C164" s="3">
        <v>0</v>
      </c>
      <c r="D164" s="3">
        <v>8</v>
      </c>
      <c r="E164" s="2" t="s">
        <v>201</v>
      </c>
      <c r="F164" s="5">
        <v>-19433.54</v>
      </c>
      <c r="G164" s="5">
        <v>5440655.0300000003</v>
      </c>
      <c r="H164" s="5">
        <v>-5628674.5999999996</v>
      </c>
      <c r="I164" s="5">
        <v>-207453.11</v>
      </c>
    </row>
    <row r="165" spans="1:9" x14ac:dyDescent="0.5">
      <c r="A165" s="6" t="s">
        <v>76</v>
      </c>
      <c r="B165" s="7">
        <v>2</v>
      </c>
      <c r="C165" s="7">
        <v>0</v>
      </c>
      <c r="D165" s="7">
        <v>9</v>
      </c>
      <c r="E165" s="6" t="s">
        <v>202</v>
      </c>
      <c r="F165" s="8">
        <v>-5890.68</v>
      </c>
      <c r="G165" s="8">
        <v>3934446.92</v>
      </c>
      <c r="H165" s="8">
        <v>-3931097.31</v>
      </c>
      <c r="I165" s="8">
        <v>-2541.0700000000002</v>
      </c>
    </row>
    <row r="166" spans="1:9" x14ac:dyDescent="0.5">
      <c r="A166" s="2" t="s">
        <v>76</v>
      </c>
      <c r="B166" s="3">
        <v>2</v>
      </c>
      <c r="C166" s="3">
        <v>0</v>
      </c>
      <c r="D166" s="3">
        <v>15</v>
      </c>
      <c r="E166" s="2" t="s">
        <v>204</v>
      </c>
      <c r="F166" s="5">
        <v>0</v>
      </c>
      <c r="G166" s="5">
        <v>1389426.5</v>
      </c>
      <c r="H166" s="5">
        <v>-1389426.5</v>
      </c>
      <c r="I166" s="5">
        <v>0</v>
      </c>
    </row>
    <row r="167" spans="1:9" x14ac:dyDescent="0.5">
      <c r="A167" s="6" t="s">
        <v>78</v>
      </c>
      <c r="B167" s="7">
        <v>0</v>
      </c>
      <c r="C167" s="7">
        <v>0</v>
      </c>
      <c r="D167" s="7">
        <v>0</v>
      </c>
      <c r="E167" s="6" t="s">
        <v>79</v>
      </c>
      <c r="F167" s="8">
        <v>-3105148.83</v>
      </c>
      <c r="G167" s="8">
        <v>3227963.51</v>
      </c>
      <c r="H167" s="8">
        <v>-3716315.15</v>
      </c>
      <c r="I167" s="8">
        <v>-3593500.47</v>
      </c>
    </row>
    <row r="168" spans="1:9" x14ac:dyDescent="0.5">
      <c r="A168" s="2" t="s">
        <v>78</v>
      </c>
      <c r="B168" s="3">
        <v>1</v>
      </c>
      <c r="C168" s="3">
        <v>0</v>
      </c>
      <c r="D168" s="3">
        <v>1</v>
      </c>
      <c r="E168" s="2" t="s">
        <v>23</v>
      </c>
      <c r="F168" s="5">
        <v>-330778.89</v>
      </c>
      <c r="G168" s="5">
        <v>354372.56</v>
      </c>
      <c r="H168" s="5">
        <v>-351441.51</v>
      </c>
      <c r="I168" s="5">
        <v>-327847.84000000003</v>
      </c>
    </row>
    <row r="169" spans="1:9" x14ac:dyDescent="0.5">
      <c r="A169" s="6" t="s">
        <v>78</v>
      </c>
      <c r="B169" s="7">
        <v>2</v>
      </c>
      <c r="C169" s="7">
        <v>0</v>
      </c>
      <c r="D169" s="7">
        <v>2</v>
      </c>
      <c r="E169" s="6" t="s">
        <v>199</v>
      </c>
      <c r="F169" s="8">
        <v>-513884.77</v>
      </c>
      <c r="G169" s="8">
        <v>561365.02</v>
      </c>
      <c r="H169" s="8">
        <v>-1014229.59</v>
      </c>
      <c r="I169" s="8">
        <v>-966749.34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7</v>
      </c>
      <c r="E170" s="2" t="s">
        <v>200</v>
      </c>
      <c r="F170" s="5">
        <v>-892126.06</v>
      </c>
      <c r="G170" s="5">
        <v>928844.72</v>
      </c>
      <c r="H170" s="5">
        <v>-584774.78</v>
      </c>
      <c r="I170" s="5">
        <v>-548056.12</v>
      </c>
    </row>
    <row r="171" spans="1:9" x14ac:dyDescent="0.5">
      <c r="A171" s="6" t="s">
        <v>78</v>
      </c>
      <c r="B171" s="7">
        <v>2</v>
      </c>
      <c r="C171" s="7">
        <v>0</v>
      </c>
      <c r="D171" s="7">
        <v>8</v>
      </c>
      <c r="E171" s="6" t="s">
        <v>201</v>
      </c>
      <c r="F171" s="8">
        <v>-528264.31999999995</v>
      </c>
      <c r="G171" s="8">
        <v>538061.98</v>
      </c>
      <c r="H171" s="8">
        <v>-756910.06</v>
      </c>
      <c r="I171" s="8">
        <v>-747112.4</v>
      </c>
    </row>
    <row r="172" spans="1:9" x14ac:dyDescent="0.5">
      <c r="A172" s="2" t="s">
        <v>78</v>
      </c>
      <c r="B172" s="3">
        <v>2</v>
      </c>
      <c r="C172" s="3">
        <v>0</v>
      </c>
      <c r="D172" s="3">
        <v>9</v>
      </c>
      <c r="E172" s="2" t="s">
        <v>202</v>
      </c>
      <c r="F172" s="5">
        <v>-648823.06000000006</v>
      </c>
      <c r="G172" s="5">
        <v>653251.04</v>
      </c>
      <c r="H172" s="5">
        <v>-781030.32</v>
      </c>
      <c r="I172" s="5">
        <v>-776602.34</v>
      </c>
    </row>
    <row r="173" spans="1:9" x14ac:dyDescent="0.5">
      <c r="A173" s="6" t="s">
        <v>78</v>
      </c>
      <c r="B173" s="7">
        <v>2</v>
      </c>
      <c r="C173" s="7">
        <v>0</v>
      </c>
      <c r="D173" s="7">
        <v>15</v>
      </c>
      <c r="E173" s="6" t="s">
        <v>204</v>
      </c>
      <c r="F173" s="8">
        <v>-191271.73</v>
      </c>
      <c r="G173" s="8">
        <v>192068.19</v>
      </c>
      <c r="H173" s="8">
        <v>-227928.89</v>
      </c>
      <c r="I173" s="8">
        <v>-227132.43</v>
      </c>
    </row>
    <row r="174" spans="1:9" x14ac:dyDescent="0.5">
      <c r="A174" s="2" t="s">
        <v>80</v>
      </c>
      <c r="B174" s="3">
        <v>0</v>
      </c>
      <c r="C174" s="3">
        <v>0</v>
      </c>
      <c r="D174" s="3">
        <v>0</v>
      </c>
      <c r="E174" s="2" t="s">
        <v>81</v>
      </c>
      <c r="F174" s="5">
        <v>-9360.57</v>
      </c>
      <c r="G174" s="5">
        <v>206447726.38</v>
      </c>
      <c r="H174" s="5">
        <v>-206447736.59999999</v>
      </c>
      <c r="I174" s="5">
        <v>-9370.7900000000009</v>
      </c>
    </row>
    <row r="175" spans="1:9" x14ac:dyDescent="0.5">
      <c r="A175" s="6" t="s">
        <v>224</v>
      </c>
      <c r="B175" s="7">
        <v>0</v>
      </c>
      <c r="C175" s="7">
        <v>0</v>
      </c>
      <c r="D175" s="7">
        <v>0</v>
      </c>
      <c r="E175" s="6" t="s">
        <v>47</v>
      </c>
      <c r="F175" s="8">
        <v>0</v>
      </c>
      <c r="G175" s="8">
        <v>204087330.41</v>
      </c>
      <c r="H175" s="8">
        <v>-204087330.41</v>
      </c>
      <c r="I175" s="8">
        <v>0</v>
      </c>
    </row>
    <row r="176" spans="1:9" x14ac:dyDescent="0.5">
      <c r="A176" s="2" t="s">
        <v>224</v>
      </c>
      <c r="B176" s="3">
        <v>2</v>
      </c>
      <c r="C176" s="3">
        <v>0</v>
      </c>
      <c r="D176" s="3">
        <v>2</v>
      </c>
      <c r="E176" s="2" t="s">
        <v>199</v>
      </c>
      <c r="F176" s="5">
        <v>0</v>
      </c>
      <c r="G176" s="5">
        <v>88667.48</v>
      </c>
      <c r="H176" s="5">
        <v>-2570179.19</v>
      </c>
      <c r="I176" s="5">
        <v>-2481511.71</v>
      </c>
    </row>
    <row r="177" spans="1:9" x14ac:dyDescent="0.5">
      <c r="A177" s="6" t="s">
        <v>224</v>
      </c>
      <c r="B177" s="7">
        <v>2</v>
      </c>
      <c r="C177" s="7">
        <v>0</v>
      </c>
      <c r="D177" s="7">
        <v>7</v>
      </c>
      <c r="E177" s="6" t="s">
        <v>200</v>
      </c>
      <c r="F177" s="8">
        <v>0</v>
      </c>
      <c r="G177" s="8">
        <v>122931590.15000001</v>
      </c>
      <c r="H177" s="8">
        <v>-122931590.15000001</v>
      </c>
      <c r="I177" s="8">
        <v>0</v>
      </c>
    </row>
    <row r="178" spans="1:9" x14ac:dyDescent="0.5">
      <c r="A178" s="2" t="s">
        <v>224</v>
      </c>
      <c r="B178" s="3">
        <v>2</v>
      </c>
      <c r="C178" s="3">
        <v>0</v>
      </c>
      <c r="D178" s="3">
        <v>8</v>
      </c>
      <c r="E178" s="2" t="s">
        <v>201</v>
      </c>
      <c r="F178" s="5">
        <v>0</v>
      </c>
      <c r="G178" s="5">
        <v>54588074.590000004</v>
      </c>
      <c r="H178" s="5">
        <v>-54588074.590000004</v>
      </c>
      <c r="I178" s="5">
        <v>0</v>
      </c>
    </row>
    <row r="179" spans="1:9" x14ac:dyDescent="0.5">
      <c r="A179" s="6" t="s">
        <v>224</v>
      </c>
      <c r="B179" s="7">
        <v>2</v>
      </c>
      <c r="C179" s="7">
        <v>0</v>
      </c>
      <c r="D179" s="7">
        <v>9</v>
      </c>
      <c r="E179" s="6" t="s">
        <v>202</v>
      </c>
      <c r="F179" s="8">
        <v>-361926.34</v>
      </c>
      <c r="G179" s="8">
        <v>11382883.75</v>
      </c>
      <c r="H179" s="8">
        <v>-11020957.41</v>
      </c>
      <c r="I179" s="8">
        <v>0</v>
      </c>
    </row>
    <row r="180" spans="1:9" x14ac:dyDescent="0.5">
      <c r="A180" s="2" t="s">
        <v>224</v>
      </c>
      <c r="B180" s="3">
        <v>2</v>
      </c>
      <c r="C180" s="3">
        <v>0</v>
      </c>
      <c r="D180" s="3">
        <v>10</v>
      </c>
      <c r="E180" s="2" t="s">
        <v>203</v>
      </c>
      <c r="F180" s="5">
        <v>-113820.46</v>
      </c>
      <c r="G180" s="5">
        <v>3569201.23</v>
      </c>
      <c r="H180" s="5">
        <v>-3581555.4</v>
      </c>
      <c r="I180" s="5">
        <v>-126174.63</v>
      </c>
    </row>
    <row r="181" spans="1:9" x14ac:dyDescent="0.5">
      <c r="A181" s="6" t="s">
        <v>224</v>
      </c>
      <c r="B181" s="7">
        <v>2</v>
      </c>
      <c r="C181" s="7">
        <v>0</v>
      </c>
      <c r="D181" s="7">
        <v>15</v>
      </c>
      <c r="E181" s="6" t="s">
        <v>204</v>
      </c>
      <c r="F181" s="8">
        <v>0</v>
      </c>
      <c r="G181" s="8">
        <v>9144981.25</v>
      </c>
      <c r="H181" s="8">
        <v>-9144981.25</v>
      </c>
      <c r="I181" s="8">
        <v>0</v>
      </c>
    </row>
    <row r="182" spans="1:9" x14ac:dyDescent="0.5">
      <c r="A182" s="2" t="s">
        <v>224</v>
      </c>
      <c r="B182" s="3">
        <v>2</v>
      </c>
      <c r="C182" s="3">
        <v>0</v>
      </c>
      <c r="D182" s="3">
        <v>17</v>
      </c>
      <c r="E182" s="2" t="s">
        <v>205</v>
      </c>
      <c r="F182" s="5">
        <v>-2825218.03</v>
      </c>
      <c r="G182" s="5">
        <v>2744.98</v>
      </c>
      <c r="H182" s="5">
        <v>-189576.36</v>
      </c>
      <c r="I182" s="5">
        <v>-3012049.41</v>
      </c>
    </row>
    <row r="183" spans="1:9" x14ac:dyDescent="0.5">
      <c r="A183" s="6" t="s">
        <v>224</v>
      </c>
      <c r="B183" s="7">
        <v>2</v>
      </c>
      <c r="C183" s="7">
        <v>0</v>
      </c>
      <c r="D183" s="7">
        <v>50</v>
      </c>
      <c r="E183" s="6" t="s">
        <v>220</v>
      </c>
      <c r="F183" s="8">
        <v>3025652.02</v>
      </c>
      <c r="G183" s="8">
        <v>2308786.52</v>
      </c>
      <c r="H183" s="8">
        <v>0</v>
      </c>
      <c r="I183" s="8">
        <v>5334438.54</v>
      </c>
    </row>
    <row r="184" spans="1:9" x14ac:dyDescent="0.5">
      <c r="A184" s="2" t="s">
        <v>224</v>
      </c>
      <c r="B184" s="3">
        <v>13</v>
      </c>
      <c r="C184" s="3">
        <v>0</v>
      </c>
      <c r="D184" s="3">
        <v>13</v>
      </c>
      <c r="E184" s="2" t="s">
        <v>308</v>
      </c>
      <c r="F184" s="5">
        <v>0</v>
      </c>
      <c r="G184" s="5">
        <v>60416.06</v>
      </c>
      <c r="H184" s="5">
        <v>-60416.06</v>
      </c>
      <c r="I184" s="5">
        <v>0</v>
      </c>
    </row>
    <row r="185" spans="1:9" x14ac:dyDescent="0.5">
      <c r="A185" s="6" t="s">
        <v>224</v>
      </c>
      <c r="B185" s="7">
        <v>999</v>
      </c>
      <c r="C185" s="7">
        <v>0</v>
      </c>
      <c r="D185" s="7">
        <v>999</v>
      </c>
      <c r="E185" s="6" t="s">
        <v>424</v>
      </c>
      <c r="F185" s="8">
        <v>275312.81</v>
      </c>
      <c r="G185" s="8">
        <v>9984.4</v>
      </c>
      <c r="H185" s="8">
        <v>0</v>
      </c>
      <c r="I185" s="8">
        <v>285297.21000000002</v>
      </c>
    </row>
    <row r="186" spans="1:9" x14ac:dyDescent="0.5">
      <c r="A186" s="2" t="s">
        <v>225</v>
      </c>
      <c r="B186" s="3">
        <v>0</v>
      </c>
      <c r="C186" s="3">
        <v>0</v>
      </c>
      <c r="D186" s="3">
        <v>0</v>
      </c>
      <c r="E186" s="2" t="s">
        <v>226</v>
      </c>
      <c r="F186" s="5">
        <v>-54.01</v>
      </c>
      <c r="G186" s="5">
        <v>54.02</v>
      </c>
      <c r="H186" s="5">
        <v>-54.03</v>
      </c>
      <c r="I186" s="5">
        <v>-54.02</v>
      </c>
    </row>
    <row r="187" spans="1:9" x14ac:dyDescent="0.5">
      <c r="A187" s="6" t="s">
        <v>225</v>
      </c>
      <c r="B187" s="7">
        <v>2</v>
      </c>
      <c r="C187" s="7">
        <v>0</v>
      </c>
      <c r="D187" s="7">
        <v>7</v>
      </c>
      <c r="E187" s="6" t="s">
        <v>200</v>
      </c>
      <c r="F187" s="8">
        <v>0.01</v>
      </c>
      <c r="G187" s="8">
        <v>0</v>
      </c>
      <c r="H187" s="8">
        <v>-0.01</v>
      </c>
      <c r="I187" s="8">
        <v>0</v>
      </c>
    </row>
    <row r="188" spans="1:9" x14ac:dyDescent="0.5">
      <c r="A188" s="2" t="s">
        <v>225</v>
      </c>
      <c r="B188" s="3">
        <v>2</v>
      </c>
      <c r="C188" s="3">
        <v>0</v>
      </c>
      <c r="D188" s="3">
        <v>9</v>
      </c>
      <c r="E188" s="2" t="s">
        <v>202</v>
      </c>
      <c r="F188" s="5">
        <v>-54.02</v>
      </c>
      <c r="G188" s="5">
        <v>54.02</v>
      </c>
      <c r="H188" s="5">
        <v>-54.02</v>
      </c>
      <c r="I188" s="5">
        <v>-54.02</v>
      </c>
    </row>
    <row r="189" spans="1:9" x14ac:dyDescent="0.5">
      <c r="A189" s="6" t="s">
        <v>227</v>
      </c>
      <c r="B189" s="7">
        <v>0</v>
      </c>
      <c r="C189" s="7">
        <v>0</v>
      </c>
      <c r="D189" s="7">
        <v>0</v>
      </c>
      <c r="E189" s="6" t="s">
        <v>228</v>
      </c>
      <c r="F189" s="8">
        <v>0</v>
      </c>
      <c r="G189" s="8">
        <v>251657.63</v>
      </c>
      <c r="H189" s="8">
        <v>-251657.63</v>
      </c>
      <c r="I189" s="8">
        <v>0</v>
      </c>
    </row>
    <row r="190" spans="1:9" x14ac:dyDescent="0.5">
      <c r="A190" s="2" t="s">
        <v>227</v>
      </c>
      <c r="B190" s="3">
        <v>2</v>
      </c>
      <c r="C190" s="3">
        <v>0</v>
      </c>
      <c r="D190" s="3">
        <v>2</v>
      </c>
      <c r="E190" s="2" t="s">
        <v>199</v>
      </c>
      <c r="F190" s="5">
        <v>0</v>
      </c>
      <c r="G190" s="5">
        <v>53238.78</v>
      </c>
      <c r="H190" s="5">
        <v>-53238.78</v>
      </c>
      <c r="I190" s="5">
        <v>0</v>
      </c>
    </row>
    <row r="191" spans="1:9" x14ac:dyDescent="0.5">
      <c r="A191" s="6" t="s">
        <v>227</v>
      </c>
      <c r="B191" s="7">
        <v>2</v>
      </c>
      <c r="C191" s="7">
        <v>0</v>
      </c>
      <c r="D191" s="7">
        <v>7</v>
      </c>
      <c r="E191" s="6" t="s">
        <v>200</v>
      </c>
      <c r="F191" s="8">
        <v>0</v>
      </c>
      <c r="G191" s="8">
        <v>55195.68</v>
      </c>
      <c r="H191" s="8">
        <v>-55195.68</v>
      </c>
      <c r="I191" s="8">
        <v>0</v>
      </c>
    </row>
    <row r="192" spans="1:9" x14ac:dyDescent="0.5">
      <c r="A192" s="2" t="s">
        <v>227</v>
      </c>
      <c r="B192" s="3">
        <v>2</v>
      </c>
      <c r="C192" s="3">
        <v>0</v>
      </c>
      <c r="D192" s="3">
        <v>8</v>
      </c>
      <c r="E192" s="2" t="s">
        <v>201</v>
      </c>
      <c r="F192" s="5">
        <v>0</v>
      </c>
      <c r="G192" s="5">
        <v>63725.51</v>
      </c>
      <c r="H192" s="5">
        <v>-63725.51</v>
      </c>
      <c r="I192" s="5">
        <v>0</v>
      </c>
    </row>
    <row r="193" spans="1:9" x14ac:dyDescent="0.5">
      <c r="A193" s="6" t="s">
        <v>227</v>
      </c>
      <c r="B193" s="7">
        <v>2</v>
      </c>
      <c r="C193" s="7">
        <v>0</v>
      </c>
      <c r="D193" s="7">
        <v>9</v>
      </c>
      <c r="E193" s="6" t="s">
        <v>202</v>
      </c>
      <c r="F193" s="8">
        <v>0</v>
      </c>
      <c r="G193" s="8">
        <v>56807.87</v>
      </c>
      <c r="H193" s="8">
        <v>-56807.87</v>
      </c>
      <c r="I193" s="8">
        <v>0</v>
      </c>
    </row>
    <row r="194" spans="1:9" x14ac:dyDescent="0.5">
      <c r="A194" s="2" t="s">
        <v>227</v>
      </c>
      <c r="B194" s="3">
        <v>2</v>
      </c>
      <c r="C194" s="3">
        <v>0</v>
      </c>
      <c r="D194" s="3">
        <v>15</v>
      </c>
      <c r="E194" s="2" t="s">
        <v>204</v>
      </c>
      <c r="F194" s="5">
        <v>0</v>
      </c>
      <c r="G194" s="5">
        <v>22689.79</v>
      </c>
      <c r="H194" s="5">
        <v>-22689.79</v>
      </c>
      <c r="I194" s="5">
        <v>0</v>
      </c>
    </row>
    <row r="195" spans="1:9" x14ac:dyDescent="0.5">
      <c r="A195" s="6" t="s">
        <v>82</v>
      </c>
      <c r="B195" s="7">
        <v>0</v>
      </c>
      <c r="C195" s="7">
        <v>0</v>
      </c>
      <c r="D195" s="7">
        <v>0</v>
      </c>
      <c r="E195" s="6" t="s">
        <v>81</v>
      </c>
      <c r="F195" s="8">
        <v>-9306.56</v>
      </c>
      <c r="G195" s="8">
        <v>2108684.3199999998</v>
      </c>
      <c r="H195" s="8">
        <v>-2108694.5299999998</v>
      </c>
      <c r="I195" s="8">
        <v>-9316.77</v>
      </c>
    </row>
    <row r="196" spans="1:9" x14ac:dyDescent="0.5">
      <c r="A196" s="2" t="s">
        <v>82</v>
      </c>
      <c r="B196" s="3">
        <v>1</v>
      </c>
      <c r="C196" s="3">
        <v>0</v>
      </c>
      <c r="D196" s="3">
        <v>1</v>
      </c>
      <c r="E196" s="2" t="s">
        <v>23</v>
      </c>
      <c r="F196" s="5">
        <v>-141.08000000000001</v>
      </c>
      <c r="G196" s="5">
        <v>5080.8100000000004</v>
      </c>
      <c r="H196" s="5">
        <v>-5091.0200000000004</v>
      </c>
      <c r="I196" s="5">
        <v>-151.29</v>
      </c>
    </row>
    <row r="197" spans="1:9" x14ac:dyDescent="0.5">
      <c r="A197" s="6" t="s">
        <v>82</v>
      </c>
      <c r="B197" s="7">
        <v>2</v>
      </c>
      <c r="C197" s="7">
        <v>0</v>
      </c>
      <c r="D197" s="7">
        <v>2</v>
      </c>
      <c r="E197" s="6" t="s">
        <v>199</v>
      </c>
      <c r="F197" s="8">
        <v>-9165.48</v>
      </c>
      <c r="G197" s="8">
        <v>0</v>
      </c>
      <c r="H197" s="8">
        <v>0</v>
      </c>
      <c r="I197" s="8">
        <v>-9165.48</v>
      </c>
    </row>
    <row r="198" spans="1:9" x14ac:dyDescent="0.5">
      <c r="A198" s="2" t="s">
        <v>82</v>
      </c>
      <c r="B198" s="3">
        <v>13</v>
      </c>
      <c r="C198" s="3">
        <v>0</v>
      </c>
      <c r="D198" s="3">
        <v>13</v>
      </c>
      <c r="E198" s="2" t="s">
        <v>308</v>
      </c>
      <c r="F198" s="5">
        <v>0</v>
      </c>
      <c r="G198" s="5">
        <v>2103603.5099999998</v>
      </c>
      <c r="H198" s="5">
        <v>-2103603.5099999998</v>
      </c>
      <c r="I198" s="5">
        <v>0</v>
      </c>
    </row>
    <row r="199" spans="1:9" x14ac:dyDescent="0.5">
      <c r="A199" s="6" t="s">
        <v>325</v>
      </c>
      <c r="B199" s="7">
        <v>0</v>
      </c>
      <c r="C199" s="7">
        <v>0</v>
      </c>
      <c r="D199" s="7">
        <v>0</v>
      </c>
      <c r="E199" s="6" t="s">
        <v>49</v>
      </c>
      <c r="F199" s="8">
        <v>-3262137.76</v>
      </c>
      <c r="G199" s="8">
        <v>1028014.6</v>
      </c>
      <c r="H199" s="8">
        <v>-12390559.390000001</v>
      </c>
      <c r="I199" s="8">
        <v>-14624682.550000001</v>
      </c>
    </row>
    <row r="200" spans="1:9" x14ac:dyDescent="0.5">
      <c r="A200" s="2" t="s">
        <v>326</v>
      </c>
      <c r="B200" s="3">
        <v>0</v>
      </c>
      <c r="C200" s="3">
        <v>0</v>
      </c>
      <c r="D200" s="3">
        <v>0</v>
      </c>
      <c r="E200" s="2" t="s">
        <v>327</v>
      </c>
      <c r="F200" s="5">
        <v>-2968129.16</v>
      </c>
      <c r="G200" s="5">
        <v>699372.96</v>
      </c>
      <c r="H200" s="5">
        <v>-645995.31999999995</v>
      </c>
      <c r="I200" s="5">
        <v>-2914751.52</v>
      </c>
    </row>
    <row r="201" spans="1:9" x14ac:dyDescent="0.5">
      <c r="A201" s="6" t="s">
        <v>326</v>
      </c>
      <c r="B201" s="7">
        <v>901</v>
      </c>
      <c r="C201" s="7">
        <v>0</v>
      </c>
      <c r="D201" s="7">
        <v>11</v>
      </c>
      <c r="E201" s="6" t="s">
        <v>314</v>
      </c>
      <c r="F201" s="8">
        <v>-2347700.7200000002</v>
      </c>
      <c r="G201" s="8">
        <v>97923.7</v>
      </c>
      <c r="H201" s="8">
        <v>-92052.15</v>
      </c>
      <c r="I201" s="8">
        <v>-2341829.17</v>
      </c>
    </row>
    <row r="202" spans="1:9" x14ac:dyDescent="0.5">
      <c r="A202" s="2" t="s">
        <v>326</v>
      </c>
      <c r="B202" s="3">
        <v>902</v>
      </c>
      <c r="C202" s="3">
        <v>0</v>
      </c>
      <c r="D202" s="3">
        <v>12</v>
      </c>
      <c r="E202" s="2" t="s">
        <v>407</v>
      </c>
      <c r="F202" s="5">
        <v>-620428.43999999994</v>
      </c>
      <c r="G202" s="5">
        <v>601392.18000000005</v>
      </c>
      <c r="H202" s="5">
        <v>-553886.09</v>
      </c>
      <c r="I202" s="5">
        <v>-572922.35</v>
      </c>
    </row>
    <row r="203" spans="1:9" x14ac:dyDescent="0.5">
      <c r="A203" s="6" t="s">
        <v>326</v>
      </c>
      <c r="B203" s="7">
        <v>913</v>
      </c>
      <c r="C203" s="7">
        <v>0</v>
      </c>
      <c r="D203" s="7">
        <v>13</v>
      </c>
      <c r="E203" s="6" t="s">
        <v>418</v>
      </c>
      <c r="F203" s="8">
        <v>0</v>
      </c>
      <c r="G203" s="8">
        <v>57.08</v>
      </c>
      <c r="H203" s="8">
        <v>-57.08</v>
      </c>
      <c r="I203" s="8">
        <v>0</v>
      </c>
    </row>
    <row r="204" spans="1:9" x14ac:dyDescent="0.5">
      <c r="A204" s="2" t="s">
        <v>328</v>
      </c>
      <c r="B204" s="3">
        <v>0</v>
      </c>
      <c r="C204" s="3">
        <v>0</v>
      </c>
      <c r="D204" s="3">
        <v>0</v>
      </c>
      <c r="E204" s="2" t="s">
        <v>79</v>
      </c>
      <c r="F204" s="5">
        <v>-98260.4</v>
      </c>
      <c r="G204" s="5">
        <v>57534.98</v>
      </c>
      <c r="H204" s="5">
        <v>-39442.67</v>
      </c>
      <c r="I204" s="5">
        <v>-80168.09</v>
      </c>
    </row>
    <row r="205" spans="1:9" x14ac:dyDescent="0.5">
      <c r="A205" s="6" t="s">
        <v>328</v>
      </c>
      <c r="B205" s="7">
        <v>901</v>
      </c>
      <c r="C205" s="7">
        <v>0</v>
      </c>
      <c r="D205" s="7">
        <v>11</v>
      </c>
      <c r="E205" s="6" t="s">
        <v>314</v>
      </c>
      <c r="F205" s="8">
        <v>-9518.48</v>
      </c>
      <c r="G205" s="8">
        <v>7493.26</v>
      </c>
      <c r="H205" s="8">
        <v>-5611.53</v>
      </c>
      <c r="I205" s="8">
        <v>-7636.75</v>
      </c>
    </row>
    <row r="206" spans="1:9" x14ac:dyDescent="0.5">
      <c r="A206" s="2" t="s">
        <v>328</v>
      </c>
      <c r="B206" s="3">
        <v>902</v>
      </c>
      <c r="C206" s="3">
        <v>0</v>
      </c>
      <c r="D206" s="3">
        <v>12</v>
      </c>
      <c r="E206" s="2" t="s">
        <v>407</v>
      </c>
      <c r="F206" s="5">
        <v>-88741.92</v>
      </c>
      <c r="G206" s="5">
        <v>50041.72</v>
      </c>
      <c r="H206" s="5">
        <v>-33831.14</v>
      </c>
      <c r="I206" s="5">
        <v>-72531.34</v>
      </c>
    </row>
    <row r="207" spans="1:9" x14ac:dyDescent="0.5">
      <c r="A207" s="6" t="s">
        <v>329</v>
      </c>
      <c r="B207" s="7">
        <v>0</v>
      </c>
      <c r="C207" s="7">
        <v>0</v>
      </c>
      <c r="D207" s="7">
        <v>0</v>
      </c>
      <c r="E207" s="6" t="s">
        <v>330</v>
      </c>
      <c r="F207" s="8">
        <v>-195748.2</v>
      </c>
      <c r="G207" s="8">
        <v>195910.42</v>
      </c>
      <c r="H207" s="8">
        <v>-11629925.16</v>
      </c>
      <c r="I207" s="8">
        <v>-11629762.939999999</v>
      </c>
    </row>
    <row r="208" spans="1:9" x14ac:dyDescent="0.5">
      <c r="A208" s="2" t="s">
        <v>329</v>
      </c>
      <c r="B208" s="3">
        <v>901</v>
      </c>
      <c r="C208" s="3">
        <v>0</v>
      </c>
      <c r="D208" s="3">
        <v>11</v>
      </c>
      <c r="E208" s="2" t="s">
        <v>314</v>
      </c>
      <c r="F208" s="5">
        <v>-47739.45</v>
      </c>
      <c r="G208" s="5">
        <v>47739.45</v>
      </c>
      <c r="H208" s="5">
        <v>-3144353.65</v>
      </c>
      <c r="I208" s="5">
        <v>-3144353.65</v>
      </c>
    </row>
    <row r="209" spans="1:9" x14ac:dyDescent="0.5">
      <c r="A209" s="6" t="s">
        <v>329</v>
      </c>
      <c r="B209" s="7">
        <v>902</v>
      </c>
      <c r="C209" s="7">
        <v>0</v>
      </c>
      <c r="D209" s="7">
        <v>12</v>
      </c>
      <c r="E209" s="6" t="s">
        <v>407</v>
      </c>
      <c r="F209" s="8">
        <v>-87721.77</v>
      </c>
      <c r="G209" s="8">
        <v>87883.99</v>
      </c>
      <c r="H209" s="8">
        <v>-2308885.2400000002</v>
      </c>
      <c r="I209" s="8">
        <v>-2308723.02</v>
      </c>
    </row>
    <row r="210" spans="1:9" x14ac:dyDescent="0.5">
      <c r="A210" s="2" t="s">
        <v>329</v>
      </c>
      <c r="B210" s="3">
        <v>913</v>
      </c>
      <c r="C210" s="3">
        <v>0</v>
      </c>
      <c r="D210" s="3">
        <v>13</v>
      </c>
      <c r="E210" s="2" t="s">
        <v>418</v>
      </c>
      <c r="F210" s="5">
        <v>-60286.98</v>
      </c>
      <c r="G210" s="5">
        <v>60286.98</v>
      </c>
      <c r="H210" s="5">
        <v>-6176686.2699999996</v>
      </c>
      <c r="I210" s="5">
        <v>-6176686.2699999996</v>
      </c>
    </row>
    <row r="211" spans="1:9" x14ac:dyDescent="0.5">
      <c r="A211" s="6" t="s">
        <v>331</v>
      </c>
      <c r="B211" s="7">
        <v>0</v>
      </c>
      <c r="C211" s="7">
        <v>0</v>
      </c>
      <c r="D211" s="7">
        <v>0</v>
      </c>
      <c r="E211" s="6" t="s">
        <v>81</v>
      </c>
      <c r="F211" s="8">
        <v>0</v>
      </c>
      <c r="G211" s="8">
        <v>75196.240000000005</v>
      </c>
      <c r="H211" s="8">
        <v>-75196.240000000005</v>
      </c>
      <c r="I211" s="8">
        <v>0</v>
      </c>
    </row>
    <row r="212" spans="1:9" x14ac:dyDescent="0.5">
      <c r="A212" s="2" t="s">
        <v>332</v>
      </c>
      <c r="B212" s="3">
        <v>0</v>
      </c>
      <c r="C212" s="3">
        <v>0</v>
      </c>
      <c r="D212" s="3">
        <v>0</v>
      </c>
      <c r="E212" s="2" t="s">
        <v>333</v>
      </c>
      <c r="F212" s="5">
        <v>0</v>
      </c>
      <c r="G212" s="5">
        <v>75196.240000000005</v>
      </c>
      <c r="H212" s="5">
        <v>-75196.240000000005</v>
      </c>
      <c r="I212" s="5">
        <v>0</v>
      </c>
    </row>
    <row r="213" spans="1:9" x14ac:dyDescent="0.5">
      <c r="A213" s="6" t="s">
        <v>332</v>
      </c>
      <c r="B213" s="7">
        <v>901</v>
      </c>
      <c r="C213" s="7">
        <v>0</v>
      </c>
      <c r="D213" s="7">
        <v>11</v>
      </c>
      <c r="E213" s="6" t="s">
        <v>314</v>
      </c>
      <c r="F213" s="8">
        <v>-86136.65</v>
      </c>
      <c r="G213" s="8">
        <v>133.19999999999999</v>
      </c>
      <c r="H213" s="8">
        <v>-4519.1099999999997</v>
      </c>
      <c r="I213" s="8">
        <v>-90522.559999999998</v>
      </c>
    </row>
    <row r="214" spans="1:9" x14ac:dyDescent="0.5">
      <c r="A214" s="2" t="s">
        <v>332</v>
      </c>
      <c r="B214" s="3">
        <v>902</v>
      </c>
      <c r="C214" s="3">
        <v>0</v>
      </c>
      <c r="D214" s="3">
        <v>12</v>
      </c>
      <c r="E214" s="2" t="s">
        <v>407</v>
      </c>
      <c r="F214" s="5">
        <v>0</v>
      </c>
      <c r="G214" s="5">
        <v>10333.07</v>
      </c>
      <c r="H214" s="5">
        <v>-10333.07</v>
      </c>
      <c r="I214" s="5">
        <v>0</v>
      </c>
    </row>
    <row r="215" spans="1:9" x14ac:dyDescent="0.5">
      <c r="A215" s="6" t="s">
        <v>332</v>
      </c>
      <c r="B215" s="7">
        <v>913</v>
      </c>
      <c r="C215" s="7">
        <v>0</v>
      </c>
      <c r="D215" s="7">
        <v>13</v>
      </c>
      <c r="E215" s="6" t="s">
        <v>418</v>
      </c>
      <c r="F215" s="8">
        <v>-11514.33</v>
      </c>
      <c r="G215" s="8">
        <v>60416.06</v>
      </c>
      <c r="H215" s="8">
        <v>-60344.06</v>
      </c>
      <c r="I215" s="8">
        <v>-11442.33</v>
      </c>
    </row>
    <row r="216" spans="1:9" x14ac:dyDescent="0.5">
      <c r="A216" s="2" t="s">
        <v>332</v>
      </c>
      <c r="B216" s="3">
        <v>999</v>
      </c>
      <c r="C216" s="3">
        <v>0</v>
      </c>
      <c r="D216" s="3">
        <v>999</v>
      </c>
      <c r="E216" s="2" t="s">
        <v>424</v>
      </c>
      <c r="F216" s="5">
        <v>97650.98</v>
      </c>
      <c r="G216" s="5">
        <v>4313.91</v>
      </c>
      <c r="H216" s="5">
        <v>0</v>
      </c>
      <c r="I216" s="5">
        <v>101964.89</v>
      </c>
    </row>
    <row r="217" spans="1:9" x14ac:dyDescent="0.5">
      <c r="A217" s="6" t="s">
        <v>83</v>
      </c>
      <c r="B217" s="7">
        <v>0</v>
      </c>
      <c r="C217" s="7">
        <v>0</v>
      </c>
      <c r="D217" s="7">
        <v>0</v>
      </c>
      <c r="E217" s="6" t="s">
        <v>53</v>
      </c>
      <c r="F217" s="8">
        <v>-29224.98</v>
      </c>
      <c r="G217" s="8">
        <v>233462514.46000001</v>
      </c>
      <c r="H217" s="8">
        <v>-233466754.74000001</v>
      </c>
      <c r="I217" s="8">
        <v>-33465.26</v>
      </c>
    </row>
    <row r="218" spans="1:9" x14ac:dyDescent="0.5">
      <c r="A218" s="2" t="s">
        <v>84</v>
      </c>
      <c r="B218" s="3">
        <v>0</v>
      </c>
      <c r="C218" s="3">
        <v>0</v>
      </c>
      <c r="D218" s="3">
        <v>0</v>
      </c>
      <c r="E218" s="2" t="s">
        <v>85</v>
      </c>
      <c r="F218" s="5">
        <v>0</v>
      </c>
      <c r="G218" s="5">
        <v>233406828.99000001</v>
      </c>
      <c r="H218" s="5">
        <v>-233406828.99000001</v>
      </c>
      <c r="I218" s="5">
        <v>0</v>
      </c>
    </row>
    <row r="219" spans="1:9" x14ac:dyDescent="0.5">
      <c r="A219" s="6" t="s">
        <v>84</v>
      </c>
      <c r="B219" s="7">
        <v>1</v>
      </c>
      <c r="C219" s="7">
        <v>0</v>
      </c>
      <c r="D219" s="7">
        <v>1</v>
      </c>
      <c r="E219" s="6" t="s">
        <v>23</v>
      </c>
      <c r="F219" s="8">
        <v>0</v>
      </c>
      <c r="G219" s="8">
        <v>158922.56</v>
      </c>
      <c r="H219" s="8">
        <v>-158922.56</v>
      </c>
      <c r="I219" s="8">
        <v>0</v>
      </c>
    </row>
    <row r="220" spans="1:9" x14ac:dyDescent="0.5">
      <c r="A220" s="2" t="s">
        <v>84</v>
      </c>
      <c r="B220" s="3">
        <v>2</v>
      </c>
      <c r="C220" s="3">
        <v>0</v>
      </c>
      <c r="D220" s="3">
        <v>2</v>
      </c>
      <c r="E220" s="2" t="s">
        <v>199</v>
      </c>
      <c r="F220" s="5">
        <v>0</v>
      </c>
      <c r="G220" s="5">
        <v>199050487.34999999</v>
      </c>
      <c r="H220" s="5">
        <v>-199050487.34999999</v>
      </c>
      <c r="I220" s="5">
        <v>0</v>
      </c>
    </row>
    <row r="221" spans="1:9" x14ac:dyDescent="0.5">
      <c r="A221" s="6" t="s">
        <v>84</v>
      </c>
      <c r="B221" s="7">
        <v>2</v>
      </c>
      <c r="C221" s="7">
        <v>0</v>
      </c>
      <c r="D221" s="7">
        <v>7</v>
      </c>
      <c r="E221" s="6" t="s">
        <v>200</v>
      </c>
      <c r="F221" s="8">
        <v>0</v>
      </c>
      <c r="G221" s="8">
        <v>9558274.9100000001</v>
      </c>
      <c r="H221" s="8">
        <v>-9558274.9100000001</v>
      </c>
      <c r="I221" s="8">
        <v>0</v>
      </c>
    </row>
    <row r="222" spans="1:9" x14ac:dyDescent="0.5">
      <c r="A222" s="2" t="s">
        <v>84</v>
      </c>
      <c r="B222" s="3">
        <v>2</v>
      </c>
      <c r="C222" s="3">
        <v>0</v>
      </c>
      <c r="D222" s="3">
        <v>8</v>
      </c>
      <c r="E222" s="2" t="s">
        <v>201</v>
      </c>
      <c r="F222" s="5">
        <v>0</v>
      </c>
      <c r="G222" s="5">
        <v>13610013.77</v>
      </c>
      <c r="H222" s="5">
        <v>-13610013.77</v>
      </c>
      <c r="I222" s="5">
        <v>0</v>
      </c>
    </row>
    <row r="223" spans="1:9" x14ac:dyDescent="0.5">
      <c r="A223" s="6" t="s">
        <v>84</v>
      </c>
      <c r="B223" s="7">
        <v>2</v>
      </c>
      <c r="C223" s="7">
        <v>0</v>
      </c>
      <c r="D223" s="7">
        <v>9</v>
      </c>
      <c r="E223" s="6" t="s">
        <v>202</v>
      </c>
      <c r="F223" s="8">
        <v>0</v>
      </c>
      <c r="G223" s="8">
        <v>5689988.2000000002</v>
      </c>
      <c r="H223" s="8">
        <v>-5689988.2000000002</v>
      </c>
      <c r="I223" s="8">
        <v>0</v>
      </c>
    </row>
    <row r="224" spans="1:9" x14ac:dyDescent="0.5">
      <c r="A224" s="2" t="s">
        <v>84</v>
      </c>
      <c r="B224" s="3">
        <v>2</v>
      </c>
      <c r="C224" s="3">
        <v>0</v>
      </c>
      <c r="D224" s="3">
        <v>10</v>
      </c>
      <c r="E224" s="2" t="s">
        <v>203</v>
      </c>
      <c r="F224" s="5">
        <v>0</v>
      </c>
      <c r="G224" s="5">
        <v>27.01</v>
      </c>
      <c r="H224" s="5">
        <v>-27.01</v>
      </c>
      <c r="I224" s="5">
        <v>0</v>
      </c>
    </row>
    <row r="225" spans="1:9" x14ac:dyDescent="0.5">
      <c r="A225" s="6" t="s">
        <v>84</v>
      </c>
      <c r="B225" s="7">
        <v>2</v>
      </c>
      <c r="C225" s="7">
        <v>0</v>
      </c>
      <c r="D225" s="7">
        <v>15</v>
      </c>
      <c r="E225" s="6" t="s">
        <v>204</v>
      </c>
      <c r="F225" s="8">
        <v>0</v>
      </c>
      <c r="G225" s="8">
        <v>5079986.0999999996</v>
      </c>
      <c r="H225" s="8">
        <v>-5079986.0999999996</v>
      </c>
      <c r="I225" s="8">
        <v>0</v>
      </c>
    </row>
    <row r="226" spans="1:9" x14ac:dyDescent="0.5">
      <c r="A226" s="2" t="s">
        <v>84</v>
      </c>
      <c r="B226" s="3">
        <v>2</v>
      </c>
      <c r="C226" s="3">
        <v>0</v>
      </c>
      <c r="D226" s="3">
        <v>17</v>
      </c>
      <c r="E226" s="2" t="s">
        <v>205</v>
      </c>
      <c r="F226" s="5">
        <v>0</v>
      </c>
      <c r="G226" s="5">
        <v>11193.36</v>
      </c>
      <c r="H226" s="5">
        <v>-11193.36</v>
      </c>
      <c r="I226" s="5">
        <v>0</v>
      </c>
    </row>
    <row r="227" spans="1:9" x14ac:dyDescent="0.5">
      <c r="A227" s="6" t="s">
        <v>84</v>
      </c>
      <c r="B227" s="7">
        <v>901</v>
      </c>
      <c r="C227" s="7">
        <v>0</v>
      </c>
      <c r="D227" s="7">
        <v>11</v>
      </c>
      <c r="E227" s="6" t="s">
        <v>314</v>
      </c>
      <c r="F227" s="8">
        <v>0</v>
      </c>
      <c r="G227" s="8">
        <v>1409.3</v>
      </c>
      <c r="H227" s="8">
        <v>-1409.3</v>
      </c>
      <c r="I227" s="8">
        <v>0</v>
      </c>
    </row>
    <row r="228" spans="1:9" x14ac:dyDescent="0.5">
      <c r="A228" s="2" t="s">
        <v>84</v>
      </c>
      <c r="B228" s="3">
        <v>902</v>
      </c>
      <c r="C228" s="3">
        <v>0</v>
      </c>
      <c r="D228" s="3">
        <v>12</v>
      </c>
      <c r="E228" s="2" t="s">
        <v>407</v>
      </c>
      <c r="F228" s="5">
        <v>0</v>
      </c>
      <c r="G228" s="5">
        <v>246526.43</v>
      </c>
      <c r="H228" s="5">
        <v>-246526.43</v>
      </c>
      <c r="I228" s="5">
        <v>0</v>
      </c>
    </row>
    <row r="229" spans="1:9" x14ac:dyDescent="0.5">
      <c r="A229" s="6" t="s">
        <v>334</v>
      </c>
      <c r="B229" s="7">
        <v>0</v>
      </c>
      <c r="C229" s="7">
        <v>0</v>
      </c>
      <c r="D229" s="7">
        <v>0</v>
      </c>
      <c r="E229" s="6" t="s">
        <v>335</v>
      </c>
      <c r="F229" s="8">
        <v>-27296.12</v>
      </c>
      <c r="G229" s="8">
        <v>53756.61</v>
      </c>
      <c r="H229" s="8">
        <v>-58191.79</v>
      </c>
      <c r="I229" s="8">
        <v>-31731.3</v>
      </c>
    </row>
    <row r="230" spans="1:9" ht="23.25" x14ac:dyDescent="0.5">
      <c r="A230" s="2" t="s">
        <v>336</v>
      </c>
      <c r="B230" s="3">
        <v>0</v>
      </c>
      <c r="C230" s="3">
        <v>0</v>
      </c>
      <c r="D230" s="3">
        <v>0</v>
      </c>
      <c r="E230" s="2" t="s">
        <v>337</v>
      </c>
      <c r="F230" s="5">
        <v>-27296.12</v>
      </c>
      <c r="G230" s="5">
        <v>53756.61</v>
      </c>
      <c r="H230" s="5">
        <v>-58191.79</v>
      </c>
      <c r="I230" s="5">
        <v>-31731.3</v>
      </c>
    </row>
    <row r="231" spans="1:9" ht="23.25" x14ac:dyDescent="0.5">
      <c r="A231" s="6" t="s">
        <v>338</v>
      </c>
      <c r="B231" s="7">
        <v>0</v>
      </c>
      <c r="C231" s="7">
        <v>0</v>
      </c>
      <c r="D231" s="7">
        <v>0</v>
      </c>
      <c r="E231" s="6" t="s">
        <v>339</v>
      </c>
      <c r="F231" s="8">
        <v>-27296.12</v>
      </c>
      <c r="G231" s="8">
        <v>53756.61</v>
      </c>
      <c r="H231" s="8">
        <v>-58191.79</v>
      </c>
      <c r="I231" s="8">
        <v>-31731.3</v>
      </c>
    </row>
    <row r="232" spans="1:9" x14ac:dyDescent="0.5">
      <c r="A232" s="2" t="s">
        <v>338</v>
      </c>
      <c r="B232" s="3">
        <v>901</v>
      </c>
      <c r="C232" s="3">
        <v>0</v>
      </c>
      <c r="D232" s="3">
        <v>11</v>
      </c>
      <c r="E232" s="2" t="s">
        <v>314</v>
      </c>
      <c r="F232" s="5">
        <v>-3002.57</v>
      </c>
      <c r="G232" s="5">
        <v>5913.22</v>
      </c>
      <c r="H232" s="5">
        <v>-6401.09</v>
      </c>
      <c r="I232" s="5">
        <v>-3490.44</v>
      </c>
    </row>
    <row r="233" spans="1:9" x14ac:dyDescent="0.5">
      <c r="A233" s="6" t="s">
        <v>338</v>
      </c>
      <c r="B233" s="7">
        <v>902</v>
      </c>
      <c r="C233" s="7">
        <v>0</v>
      </c>
      <c r="D233" s="7">
        <v>12</v>
      </c>
      <c r="E233" s="6" t="s">
        <v>407</v>
      </c>
      <c r="F233" s="8">
        <v>-24293.55</v>
      </c>
      <c r="G233" s="8">
        <v>47843.39</v>
      </c>
      <c r="H233" s="8">
        <v>-51790.7</v>
      </c>
      <c r="I233" s="8">
        <v>-28240.86</v>
      </c>
    </row>
    <row r="234" spans="1:9" x14ac:dyDescent="0.5">
      <c r="A234" s="2" t="s">
        <v>340</v>
      </c>
      <c r="B234" s="3">
        <v>0</v>
      </c>
      <c r="C234" s="3">
        <v>0</v>
      </c>
      <c r="D234" s="3">
        <v>0</v>
      </c>
      <c r="E234" s="2" t="s">
        <v>341</v>
      </c>
      <c r="F234" s="5">
        <v>-1928.86</v>
      </c>
      <c r="G234" s="5">
        <v>1928.86</v>
      </c>
      <c r="H234" s="5">
        <v>-1733.96</v>
      </c>
      <c r="I234" s="5">
        <v>-1733.96</v>
      </c>
    </row>
    <row r="235" spans="1:9" x14ac:dyDescent="0.5">
      <c r="A235" s="6" t="s">
        <v>340</v>
      </c>
      <c r="B235" s="7">
        <v>901</v>
      </c>
      <c r="C235" s="7">
        <v>0</v>
      </c>
      <c r="D235" s="7">
        <v>11</v>
      </c>
      <c r="E235" s="6" t="s">
        <v>314</v>
      </c>
      <c r="F235" s="8">
        <v>-212.18</v>
      </c>
      <c r="G235" s="8">
        <v>212.18</v>
      </c>
      <c r="H235" s="8">
        <v>-190.73</v>
      </c>
      <c r="I235" s="8">
        <v>-190.73</v>
      </c>
    </row>
    <row r="236" spans="1:9" x14ac:dyDescent="0.5">
      <c r="A236" s="2" t="s">
        <v>340</v>
      </c>
      <c r="B236" s="3">
        <v>902</v>
      </c>
      <c r="C236" s="3">
        <v>0</v>
      </c>
      <c r="D236" s="3">
        <v>12</v>
      </c>
      <c r="E236" s="2" t="s">
        <v>407</v>
      </c>
      <c r="F236" s="5">
        <v>-1716.68</v>
      </c>
      <c r="G236" s="5">
        <v>1716.68</v>
      </c>
      <c r="H236" s="5">
        <v>-1543.23</v>
      </c>
      <c r="I236" s="5">
        <v>-1543.23</v>
      </c>
    </row>
    <row r="237" spans="1:9" x14ac:dyDescent="0.5">
      <c r="A237" s="6" t="s">
        <v>342</v>
      </c>
      <c r="B237" s="7">
        <v>0</v>
      </c>
      <c r="C237" s="7">
        <v>0</v>
      </c>
      <c r="D237" s="7">
        <v>0</v>
      </c>
      <c r="E237" s="6" t="s">
        <v>343</v>
      </c>
      <c r="F237" s="8">
        <v>-1928.86</v>
      </c>
      <c r="G237" s="8">
        <v>1928.86</v>
      </c>
      <c r="H237" s="8">
        <v>-1733.96</v>
      </c>
      <c r="I237" s="8">
        <v>-1733.96</v>
      </c>
    </row>
    <row r="238" spans="1:9" x14ac:dyDescent="0.5">
      <c r="A238" s="2" t="s">
        <v>342</v>
      </c>
      <c r="B238" s="3">
        <v>901</v>
      </c>
      <c r="C238" s="3">
        <v>0</v>
      </c>
      <c r="D238" s="3">
        <v>11</v>
      </c>
      <c r="E238" s="2" t="s">
        <v>314</v>
      </c>
      <c r="F238" s="5">
        <v>-212.18</v>
      </c>
      <c r="G238" s="5">
        <v>212.18</v>
      </c>
      <c r="H238" s="5">
        <v>-190.73</v>
      </c>
      <c r="I238" s="5">
        <v>-190.73</v>
      </c>
    </row>
    <row r="239" spans="1:9" x14ac:dyDescent="0.5">
      <c r="A239" s="6" t="s">
        <v>342</v>
      </c>
      <c r="B239" s="7">
        <v>902</v>
      </c>
      <c r="C239" s="7">
        <v>0</v>
      </c>
      <c r="D239" s="7">
        <v>12</v>
      </c>
      <c r="E239" s="6" t="s">
        <v>407</v>
      </c>
      <c r="F239" s="8">
        <v>-1716.68</v>
      </c>
      <c r="G239" s="8">
        <v>1716.68</v>
      </c>
      <c r="H239" s="8">
        <v>-1543.23</v>
      </c>
      <c r="I239" s="8">
        <v>-1543.23</v>
      </c>
    </row>
    <row r="240" spans="1:9" x14ac:dyDescent="0.5">
      <c r="A240" s="2" t="s">
        <v>86</v>
      </c>
      <c r="B240" s="3">
        <v>0</v>
      </c>
      <c r="C240" s="3">
        <v>0</v>
      </c>
      <c r="D240" s="3">
        <v>0</v>
      </c>
      <c r="E240" s="2" t="s">
        <v>87</v>
      </c>
      <c r="F240" s="5">
        <v>-15286312.970000001</v>
      </c>
      <c r="G240" s="5">
        <v>11455211.720000001</v>
      </c>
      <c r="H240" s="5">
        <v>-114166.1</v>
      </c>
      <c r="I240" s="5">
        <v>-3945267.35</v>
      </c>
    </row>
    <row r="241" spans="1:9" x14ac:dyDescent="0.5">
      <c r="A241" s="6" t="s">
        <v>88</v>
      </c>
      <c r="B241" s="7">
        <v>0</v>
      </c>
      <c r="C241" s="7">
        <v>0</v>
      </c>
      <c r="D241" s="7">
        <v>0</v>
      </c>
      <c r="E241" s="6" t="s">
        <v>33</v>
      </c>
      <c r="F241" s="8">
        <v>-3823018.47</v>
      </c>
      <c r="G241" s="8">
        <v>0</v>
      </c>
      <c r="H241" s="8">
        <v>-114166.1</v>
      </c>
      <c r="I241" s="8">
        <v>-3937184.57</v>
      </c>
    </row>
    <row r="242" spans="1:9" x14ac:dyDescent="0.5">
      <c r="A242" s="2" t="s">
        <v>89</v>
      </c>
      <c r="B242" s="3">
        <v>0</v>
      </c>
      <c r="C242" s="3">
        <v>0</v>
      </c>
      <c r="D242" s="3">
        <v>0</v>
      </c>
      <c r="E242" s="2" t="s">
        <v>90</v>
      </c>
      <c r="F242" s="5">
        <v>-3823018.47</v>
      </c>
      <c r="G242" s="5">
        <v>0</v>
      </c>
      <c r="H242" s="5">
        <v>-114166.1</v>
      </c>
      <c r="I242" s="5">
        <v>-3937184.57</v>
      </c>
    </row>
    <row r="243" spans="1:9" x14ac:dyDescent="0.5">
      <c r="A243" s="6" t="s">
        <v>89</v>
      </c>
      <c r="B243" s="7">
        <v>1</v>
      </c>
      <c r="C243" s="7">
        <v>0</v>
      </c>
      <c r="D243" s="7">
        <v>1</v>
      </c>
      <c r="E243" s="6" t="s">
        <v>23</v>
      </c>
      <c r="F243" s="8">
        <v>-3805536.66</v>
      </c>
      <c r="G243" s="8">
        <v>0</v>
      </c>
      <c r="H243" s="8">
        <v>-114166.1</v>
      </c>
      <c r="I243" s="8">
        <v>-3919702.76</v>
      </c>
    </row>
    <row r="244" spans="1:9" x14ac:dyDescent="0.5">
      <c r="A244" s="2" t="s">
        <v>89</v>
      </c>
      <c r="B244" s="3">
        <v>2</v>
      </c>
      <c r="C244" s="3">
        <v>0</v>
      </c>
      <c r="D244" s="3">
        <v>2</v>
      </c>
      <c r="E244" s="2" t="s">
        <v>199</v>
      </c>
      <c r="F244" s="5">
        <v>-17481.810000000001</v>
      </c>
      <c r="G244" s="5">
        <v>0</v>
      </c>
      <c r="H244" s="5">
        <v>0</v>
      </c>
      <c r="I244" s="5">
        <v>-17481.810000000001</v>
      </c>
    </row>
    <row r="245" spans="1:9" x14ac:dyDescent="0.5">
      <c r="A245" s="6" t="s">
        <v>344</v>
      </c>
      <c r="B245" s="7">
        <v>0</v>
      </c>
      <c r="C245" s="7">
        <v>0</v>
      </c>
      <c r="D245" s="7">
        <v>0</v>
      </c>
      <c r="E245" s="6" t="s">
        <v>49</v>
      </c>
      <c r="F245" s="8">
        <v>-11455211.720000001</v>
      </c>
      <c r="G245" s="8">
        <v>11455211.720000001</v>
      </c>
      <c r="H245" s="8">
        <v>0</v>
      </c>
      <c r="I245" s="8">
        <v>0</v>
      </c>
    </row>
    <row r="246" spans="1:9" x14ac:dyDescent="0.5">
      <c r="A246" s="2" t="s">
        <v>345</v>
      </c>
      <c r="B246" s="3">
        <v>0</v>
      </c>
      <c r="C246" s="3">
        <v>0</v>
      </c>
      <c r="D246" s="3">
        <v>0</v>
      </c>
      <c r="E246" s="2" t="s">
        <v>90</v>
      </c>
      <c r="F246" s="5">
        <v>-11455211.720000001</v>
      </c>
      <c r="G246" s="5">
        <v>11455211.720000001</v>
      </c>
      <c r="H246" s="5">
        <v>0</v>
      </c>
      <c r="I246" s="5">
        <v>0</v>
      </c>
    </row>
    <row r="247" spans="1:9" x14ac:dyDescent="0.5">
      <c r="A247" s="6" t="s">
        <v>345</v>
      </c>
      <c r="B247" s="7">
        <v>901</v>
      </c>
      <c r="C247" s="7">
        <v>0</v>
      </c>
      <c r="D247" s="7">
        <v>11</v>
      </c>
      <c r="E247" s="6" t="s">
        <v>314</v>
      </c>
      <c r="F247" s="8">
        <v>-3101873.76</v>
      </c>
      <c r="G247" s="8">
        <v>3101873.76</v>
      </c>
      <c r="H247" s="8">
        <v>0</v>
      </c>
      <c r="I247" s="8">
        <v>0</v>
      </c>
    </row>
    <row r="248" spans="1:9" x14ac:dyDescent="0.5">
      <c r="A248" s="2" t="s">
        <v>345</v>
      </c>
      <c r="B248" s="3">
        <v>902</v>
      </c>
      <c r="C248" s="3">
        <v>0</v>
      </c>
      <c r="D248" s="3">
        <v>12</v>
      </c>
      <c r="E248" s="2" t="s">
        <v>407</v>
      </c>
      <c r="F248" s="5">
        <v>-2229464.81</v>
      </c>
      <c r="G248" s="5">
        <v>2229464.81</v>
      </c>
      <c r="H248" s="5">
        <v>0</v>
      </c>
      <c r="I248" s="5">
        <v>0</v>
      </c>
    </row>
    <row r="249" spans="1:9" x14ac:dyDescent="0.5">
      <c r="A249" s="6" t="s">
        <v>345</v>
      </c>
      <c r="B249" s="7">
        <v>913</v>
      </c>
      <c r="C249" s="7">
        <v>0</v>
      </c>
      <c r="D249" s="7">
        <v>13</v>
      </c>
      <c r="E249" s="6" t="s">
        <v>418</v>
      </c>
      <c r="F249" s="8">
        <v>-6123873.1500000004</v>
      </c>
      <c r="G249" s="8">
        <v>6123873.1500000004</v>
      </c>
      <c r="H249" s="8">
        <v>0</v>
      </c>
      <c r="I249" s="8">
        <v>0</v>
      </c>
    </row>
    <row r="250" spans="1:9" x14ac:dyDescent="0.5">
      <c r="A250" s="2" t="s">
        <v>91</v>
      </c>
      <c r="B250" s="3">
        <v>0</v>
      </c>
      <c r="C250" s="3">
        <v>0</v>
      </c>
      <c r="D250" s="3">
        <v>0</v>
      </c>
      <c r="E250" s="2" t="s">
        <v>53</v>
      </c>
      <c r="F250" s="5">
        <v>-8082.78</v>
      </c>
      <c r="G250" s="5">
        <v>0</v>
      </c>
      <c r="H250" s="5">
        <v>0</v>
      </c>
      <c r="I250" s="5">
        <v>-8082.78</v>
      </c>
    </row>
    <row r="251" spans="1:9" x14ac:dyDescent="0.5">
      <c r="A251" s="6" t="s">
        <v>92</v>
      </c>
      <c r="B251" s="7">
        <v>0</v>
      </c>
      <c r="C251" s="7">
        <v>0</v>
      </c>
      <c r="D251" s="7">
        <v>0</v>
      </c>
      <c r="E251" s="6" t="s">
        <v>90</v>
      </c>
      <c r="F251" s="8">
        <v>-8082.78</v>
      </c>
      <c r="G251" s="8">
        <v>0</v>
      </c>
      <c r="H251" s="8">
        <v>0</v>
      </c>
      <c r="I251" s="8">
        <v>-8082.78</v>
      </c>
    </row>
    <row r="252" spans="1:9" x14ac:dyDescent="0.5">
      <c r="A252" s="2" t="s">
        <v>92</v>
      </c>
      <c r="B252" s="3">
        <v>1</v>
      </c>
      <c r="C252" s="3">
        <v>0</v>
      </c>
      <c r="D252" s="3">
        <v>1</v>
      </c>
      <c r="E252" s="2" t="s">
        <v>23</v>
      </c>
      <c r="F252" s="5">
        <v>-8082.78</v>
      </c>
      <c r="G252" s="5">
        <v>0</v>
      </c>
      <c r="H252" s="5">
        <v>0</v>
      </c>
      <c r="I252" s="5">
        <v>-8082.78</v>
      </c>
    </row>
    <row r="253" spans="1:9" x14ac:dyDescent="0.5">
      <c r="A253" s="6" t="s">
        <v>93</v>
      </c>
      <c r="B253" s="7">
        <v>0</v>
      </c>
      <c r="C253" s="7">
        <v>0</v>
      </c>
      <c r="D253" s="7">
        <v>0</v>
      </c>
      <c r="E253" s="6" t="s">
        <v>94</v>
      </c>
      <c r="F253" s="8">
        <v>-5407139815.6700001</v>
      </c>
      <c r="G253" s="8">
        <v>328660252.12</v>
      </c>
      <c r="H253" s="8">
        <v>-254491058.77000001</v>
      </c>
      <c r="I253" s="8">
        <v>-5332970622.3199997</v>
      </c>
    </row>
    <row r="254" spans="1:9" x14ac:dyDescent="0.5">
      <c r="A254" s="2" t="s">
        <v>95</v>
      </c>
      <c r="B254" s="3">
        <v>0</v>
      </c>
      <c r="C254" s="3">
        <v>0</v>
      </c>
      <c r="D254" s="3">
        <v>0</v>
      </c>
      <c r="E254" s="2" t="s">
        <v>96</v>
      </c>
      <c r="F254" s="5">
        <v>-4910872375.96</v>
      </c>
      <c r="G254" s="5">
        <v>321418106.81999999</v>
      </c>
      <c r="H254" s="5">
        <v>-247387080.06</v>
      </c>
      <c r="I254" s="5">
        <v>-4836841349.1999998</v>
      </c>
    </row>
    <row r="255" spans="1:9" x14ac:dyDescent="0.5">
      <c r="A255" s="6" t="s">
        <v>97</v>
      </c>
      <c r="B255" s="7">
        <v>0</v>
      </c>
      <c r="C255" s="7">
        <v>0</v>
      </c>
      <c r="D255" s="7">
        <v>0</v>
      </c>
      <c r="E255" s="6" t="s">
        <v>98</v>
      </c>
      <c r="F255" s="8">
        <v>-4852691812</v>
      </c>
      <c r="G255" s="8">
        <v>321418106.81999999</v>
      </c>
      <c r="H255" s="8">
        <v>-245877346.87</v>
      </c>
      <c r="I255" s="8">
        <v>-4777151052.0500002</v>
      </c>
    </row>
    <row r="256" spans="1:9" x14ac:dyDescent="0.5">
      <c r="A256" s="2" t="s">
        <v>99</v>
      </c>
      <c r="B256" s="3">
        <v>0</v>
      </c>
      <c r="C256" s="3">
        <v>0</v>
      </c>
      <c r="D256" s="3">
        <v>0</v>
      </c>
      <c r="E256" s="2" t="s">
        <v>100</v>
      </c>
      <c r="F256" s="5">
        <v>-2607201717.9699998</v>
      </c>
      <c r="G256" s="5">
        <v>184703335.25</v>
      </c>
      <c r="H256" s="5">
        <v>-164674543.80000001</v>
      </c>
      <c r="I256" s="5">
        <v>-2587172926.52</v>
      </c>
    </row>
    <row r="257" spans="1:9" x14ac:dyDescent="0.5">
      <c r="A257" s="6" t="s">
        <v>229</v>
      </c>
      <c r="B257" s="7">
        <v>0</v>
      </c>
      <c r="C257" s="7">
        <v>0</v>
      </c>
      <c r="D257" s="7">
        <v>0</v>
      </c>
      <c r="E257" s="6" t="s">
        <v>230</v>
      </c>
      <c r="F257" s="8">
        <v>-2281808430.6399999</v>
      </c>
      <c r="G257" s="8">
        <v>181652703.90000001</v>
      </c>
      <c r="H257" s="8">
        <v>-160558577.55000001</v>
      </c>
      <c r="I257" s="8">
        <v>-2260714304.29</v>
      </c>
    </row>
    <row r="258" spans="1:9" x14ac:dyDescent="0.5">
      <c r="A258" s="2" t="s">
        <v>231</v>
      </c>
      <c r="B258" s="3">
        <v>0</v>
      </c>
      <c r="C258" s="3">
        <v>0</v>
      </c>
      <c r="D258" s="3">
        <v>0</v>
      </c>
      <c r="E258" s="2" t="s">
        <v>232</v>
      </c>
      <c r="F258" s="5">
        <v>-2281808430.6399999</v>
      </c>
      <c r="G258" s="5">
        <v>181652703.90000001</v>
      </c>
      <c r="H258" s="5">
        <v>-160558577.55000001</v>
      </c>
      <c r="I258" s="5">
        <v>-2260714304.29</v>
      </c>
    </row>
    <row r="259" spans="1:9" x14ac:dyDescent="0.5">
      <c r="A259" s="6" t="s">
        <v>231</v>
      </c>
      <c r="B259" s="7">
        <v>2</v>
      </c>
      <c r="C259" s="7">
        <v>0</v>
      </c>
      <c r="D259" s="7">
        <v>2</v>
      </c>
      <c r="E259" s="6" t="s">
        <v>199</v>
      </c>
      <c r="F259" s="8">
        <v>-897961511.41999996</v>
      </c>
      <c r="G259" s="8">
        <v>7527022.5899999999</v>
      </c>
      <c r="H259" s="8">
        <v>-145310620.18000001</v>
      </c>
      <c r="I259" s="8">
        <v>-1035745109.01</v>
      </c>
    </row>
    <row r="260" spans="1:9" x14ac:dyDescent="0.5">
      <c r="A260" s="2" t="s">
        <v>231</v>
      </c>
      <c r="B260" s="3">
        <v>2</v>
      </c>
      <c r="C260" s="3">
        <v>0</v>
      </c>
      <c r="D260" s="3">
        <v>7</v>
      </c>
      <c r="E260" s="2" t="s">
        <v>200</v>
      </c>
      <c r="F260" s="5">
        <v>-700871913.50999999</v>
      </c>
      <c r="G260" s="5">
        <v>106372841.8</v>
      </c>
      <c r="H260" s="5">
        <v>-1420255.66</v>
      </c>
      <c r="I260" s="5">
        <v>-595919327.37</v>
      </c>
    </row>
    <row r="261" spans="1:9" x14ac:dyDescent="0.5">
      <c r="A261" s="6" t="s">
        <v>231</v>
      </c>
      <c r="B261" s="7">
        <v>2</v>
      </c>
      <c r="C261" s="7">
        <v>0</v>
      </c>
      <c r="D261" s="7">
        <v>8</v>
      </c>
      <c r="E261" s="6" t="s">
        <v>201</v>
      </c>
      <c r="F261" s="8">
        <v>-397782544.93000001</v>
      </c>
      <c r="G261" s="8">
        <v>44044906.890000001</v>
      </c>
      <c r="H261" s="8">
        <v>-8293898.46</v>
      </c>
      <c r="I261" s="8">
        <v>-362031536.5</v>
      </c>
    </row>
    <row r="262" spans="1:9" x14ac:dyDescent="0.5">
      <c r="A262" s="2" t="s">
        <v>231</v>
      </c>
      <c r="B262" s="3">
        <v>2</v>
      </c>
      <c r="C262" s="3">
        <v>0</v>
      </c>
      <c r="D262" s="3">
        <v>9</v>
      </c>
      <c r="E262" s="2" t="s">
        <v>202</v>
      </c>
      <c r="F262" s="5">
        <v>-223314785.33000001</v>
      </c>
      <c r="G262" s="5">
        <v>15127793.32</v>
      </c>
      <c r="H262" s="5">
        <v>-4149541.49</v>
      </c>
      <c r="I262" s="5">
        <v>-212336533.5</v>
      </c>
    </row>
    <row r="263" spans="1:9" x14ac:dyDescent="0.5">
      <c r="A263" s="6" t="s">
        <v>231</v>
      </c>
      <c r="B263" s="7">
        <v>2</v>
      </c>
      <c r="C263" s="7">
        <v>0</v>
      </c>
      <c r="D263" s="7">
        <v>15</v>
      </c>
      <c r="E263" s="6" t="s">
        <v>204</v>
      </c>
      <c r="F263" s="8">
        <v>-61877675.450000003</v>
      </c>
      <c r="G263" s="8">
        <v>8580139.3000000007</v>
      </c>
      <c r="H263" s="8">
        <v>-1384261.76</v>
      </c>
      <c r="I263" s="8">
        <v>-54681797.909999996</v>
      </c>
    </row>
    <row r="264" spans="1:9" ht="23.25" x14ac:dyDescent="0.5">
      <c r="A264" s="2" t="s">
        <v>101</v>
      </c>
      <c r="B264" s="3">
        <v>0</v>
      </c>
      <c r="C264" s="3">
        <v>0</v>
      </c>
      <c r="D264" s="3">
        <v>0</v>
      </c>
      <c r="E264" s="2" t="s">
        <v>102</v>
      </c>
      <c r="F264" s="5">
        <v>-325393287.32999998</v>
      </c>
      <c r="G264" s="5">
        <v>3050631.35</v>
      </c>
      <c r="H264" s="5">
        <v>-4115966.25</v>
      </c>
      <c r="I264" s="5">
        <v>-326458622.23000002</v>
      </c>
    </row>
    <row r="265" spans="1:9" ht="23.25" x14ac:dyDescent="0.5">
      <c r="A265" s="6" t="s">
        <v>103</v>
      </c>
      <c r="B265" s="7">
        <v>0</v>
      </c>
      <c r="C265" s="7">
        <v>0</v>
      </c>
      <c r="D265" s="7">
        <v>0</v>
      </c>
      <c r="E265" s="6" t="s">
        <v>104</v>
      </c>
      <c r="F265" s="8">
        <v>-291004792.39999998</v>
      </c>
      <c r="G265" s="8">
        <v>2784202.61</v>
      </c>
      <c r="H265" s="8">
        <v>-3742440.07</v>
      </c>
      <c r="I265" s="8">
        <v>-291963029.86000001</v>
      </c>
    </row>
    <row r="266" spans="1:9" x14ac:dyDescent="0.5">
      <c r="A266" s="2" t="s">
        <v>103</v>
      </c>
      <c r="B266" s="3">
        <v>1</v>
      </c>
      <c r="C266" s="3">
        <v>0</v>
      </c>
      <c r="D266" s="3">
        <v>1</v>
      </c>
      <c r="E266" s="2" t="s">
        <v>23</v>
      </c>
      <c r="F266" s="5">
        <v>-290504171.76999998</v>
      </c>
      <c r="G266" s="5">
        <v>2772087.12</v>
      </c>
      <c r="H266" s="5">
        <v>-3728021.52</v>
      </c>
      <c r="I266" s="5">
        <v>-291460106.17000002</v>
      </c>
    </row>
    <row r="267" spans="1:9" x14ac:dyDescent="0.5">
      <c r="A267" s="6" t="s">
        <v>103</v>
      </c>
      <c r="B267" s="7">
        <v>2</v>
      </c>
      <c r="C267" s="7">
        <v>0</v>
      </c>
      <c r="D267" s="7">
        <v>17</v>
      </c>
      <c r="E267" s="6" t="s">
        <v>205</v>
      </c>
      <c r="F267" s="8">
        <v>-500620.63</v>
      </c>
      <c r="G267" s="8">
        <v>12115.49</v>
      </c>
      <c r="H267" s="8">
        <v>-14418.55</v>
      </c>
      <c r="I267" s="8">
        <v>-502923.69</v>
      </c>
    </row>
    <row r="268" spans="1:9" ht="23.25" x14ac:dyDescent="0.5">
      <c r="A268" s="2" t="s">
        <v>105</v>
      </c>
      <c r="B268" s="3">
        <v>0</v>
      </c>
      <c r="C268" s="3">
        <v>0</v>
      </c>
      <c r="D268" s="3">
        <v>0</v>
      </c>
      <c r="E268" s="2" t="s">
        <v>106</v>
      </c>
      <c r="F268" s="5">
        <v>-34388494.93</v>
      </c>
      <c r="G268" s="5">
        <v>266428.74</v>
      </c>
      <c r="H268" s="5">
        <v>-373526.18</v>
      </c>
      <c r="I268" s="5">
        <v>-34495592.369999997</v>
      </c>
    </row>
    <row r="269" spans="1:9" x14ac:dyDescent="0.5">
      <c r="A269" s="6" t="s">
        <v>105</v>
      </c>
      <c r="B269" s="7">
        <v>1</v>
      </c>
      <c r="C269" s="7">
        <v>0</v>
      </c>
      <c r="D269" s="7">
        <v>1</v>
      </c>
      <c r="E269" s="6" t="s">
        <v>23</v>
      </c>
      <c r="F269" s="8">
        <v>-11048982.9</v>
      </c>
      <c r="G269" s="8">
        <v>91362.73</v>
      </c>
      <c r="H269" s="8">
        <v>-141789.9</v>
      </c>
      <c r="I269" s="8">
        <v>-11099410.07</v>
      </c>
    </row>
    <row r="270" spans="1:9" x14ac:dyDescent="0.5">
      <c r="A270" s="2" t="s">
        <v>105</v>
      </c>
      <c r="B270" s="3">
        <v>2</v>
      </c>
      <c r="C270" s="3">
        <v>0</v>
      </c>
      <c r="D270" s="3">
        <v>17</v>
      </c>
      <c r="E270" s="2" t="s">
        <v>205</v>
      </c>
      <c r="F270" s="5">
        <v>-23339512.030000001</v>
      </c>
      <c r="G270" s="5">
        <v>175066.01</v>
      </c>
      <c r="H270" s="5">
        <v>-231736.28</v>
      </c>
      <c r="I270" s="5">
        <v>-23396182.300000001</v>
      </c>
    </row>
    <row r="271" spans="1:9" x14ac:dyDescent="0.5">
      <c r="A271" s="6" t="s">
        <v>107</v>
      </c>
      <c r="B271" s="7">
        <v>0</v>
      </c>
      <c r="C271" s="7">
        <v>0</v>
      </c>
      <c r="D271" s="7">
        <v>0</v>
      </c>
      <c r="E271" s="6" t="s">
        <v>108</v>
      </c>
      <c r="F271" s="8">
        <v>-2245490094.0300002</v>
      </c>
      <c r="G271" s="8">
        <v>136714771.56999999</v>
      </c>
      <c r="H271" s="8">
        <v>-81202803.069999993</v>
      </c>
      <c r="I271" s="8">
        <v>-2189978125.5300002</v>
      </c>
    </row>
    <row r="272" spans="1:9" x14ac:dyDescent="0.5">
      <c r="A272" s="2" t="s">
        <v>233</v>
      </c>
      <c r="B272" s="3">
        <v>0</v>
      </c>
      <c r="C272" s="3">
        <v>0</v>
      </c>
      <c r="D272" s="3">
        <v>0</v>
      </c>
      <c r="E272" s="2" t="s">
        <v>230</v>
      </c>
      <c r="F272" s="5">
        <v>-2209367863.9899998</v>
      </c>
      <c r="G272" s="5">
        <v>136532218.25999999</v>
      </c>
      <c r="H272" s="5">
        <v>-80822263.540000007</v>
      </c>
      <c r="I272" s="5">
        <v>-2153657909.27</v>
      </c>
    </row>
    <row r="273" spans="1:9" ht="23.25" x14ac:dyDescent="0.5">
      <c r="A273" s="6" t="s">
        <v>234</v>
      </c>
      <c r="B273" s="7">
        <v>0</v>
      </c>
      <c r="C273" s="7">
        <v>0</v>
      </c>
      <c r="D273" s="7">
        <v>0</v>
      </c>
      <c r="E273" s="6" t="s">
        <v>235</v>
      </c>
      <c r="F273" s="8">
        <v>-913864649</v>
      </c>
      <c r="G273" s="8">
        <v>56935482.899999999</v>
      </c>
      <c r="H273" s="8">
        <v>-33157132.289999999</v>
      </c>
      <c r="I273" s="8">
        <v>-890086298.38999999</v>
      </c>
    </row>
    <row r="274" spans="1:9" x14ac:dyDescent="0.5">
      <c r="A274" s="2" t="s">
        <v>234</v>
      </c>
      <c r="B274" s="3">
        <v>2</v>
      </c>
      <c r="C274" s="3">
        <v>0</v>
      </c>
      <c r="D274" s="3">
        <v>2</v>
      </c>
      <c r="E274" s="2" t="s">
        <v>199</v>
      </c>
      <c r="F274" s="5">
        <v>-181829869.31</v>
      </c>
      <c r="G274" s="5">
        <v>3083336.18</v>
      </c>
      <c r="H274" s="5">
        <v>-29497282.91</v>
      </c>
      <c r="I274" s="5">
        <v>-208243816.03999999</v>
      </c>
    </row>
    <row r="275" spans="1:9" x14ac:dyDescent="0.5">
      <c r="A275" s="6" t="s">
        <v>234</v>
      </c>
      <c r="B275" s="7">
        <v>2</v>
      </c>
      <c r="C275" s="7">
        <v>0</v>
      </c>
      <c r="D275" s="7">
        <v>7</v>
      </c>
      <c r="E275" s="6" t="s">
        <v>200</v>
      </c>
      <c r="F275" s="8">
        <v>-219638476.63</v>
      </c>
      <c r="G275" s="8">
        <v>12669842.380000001</v>
      </c>
      <c r="H275" s="8">
        <v>-1212793.1000000001</v>
      </c>
      <c r="I275" s="8">
        <v>-208181427.34999999</v>
      </c>
    </row>
    <row r="276" spans="1:9" x14ac:dyDescent="0.5">
      <c r="A276" s="2" t="s">
        <v>234</v>
      </c>
      <c r="B276" s="3">
        <v>2</v>
      </c>
      <c r="C276" s="3">
        <v>0</v>
      </c>
      <c r="D276" s="3">
        <v>8</v>
      </c>
      <c r="E276" s="2" t="s">
        <v>201</v>
      </c>
      <c r="F276" s="5">
        <v>-231534349.80000001</v>
      </c>
      <c r="G276" s="5">
        <v>18818782.91</v>
      </c>
      <c r="H276" s="5">
        <v>-916710.95</v>
      </c>
      <c r="I276" s="5">
        <v>-213632277.84</v>
      </c>
    </row>
    <row r="277" spans="1:9" x14ac:dyDescent="0.5">
      <c r="A277" s="6" t="s">
        <v>234</v>
      </c>
      <c r="B277" s="7">
        <v>2</v>
      </c>
      <c r="C277" s="7">
        <v>0</v>
      </c>
      <c r="D277" s="7">
        <v>9</v>
      </c>
      <c r="E277" s="6" t="s">
        <v>202</v>
      </c>
      <c r="F277" s="8">
        <v>-202189996.40000001</v>
      </c>
      <c r="G277" s="8">
        <v>14663207.09</v>
      </c>
      <c r="H277" s="8">
        <v>-1100949.3799999999</v>
      </c>
      <c r="I277" s="8">
        <v>-188627738.69</v>
      </c>
    </row>
    <row r="278" spans="1:9" x14ac:dyDescent="0.5">
      <c r="A278" s="2" t="s">
        <v>234</v>
      </c>
      <c r="B278" s="3">
        <v>2</v>
      </c>
      <c r="C278" s="3">
        <v>0</v>
      </c>
      <c r="D278" s="3">
        <v>15</v>
      </c>
      <c r="E278" s="2" t="s">
        <v>204</v>
      </c>
      <c r="F278" s="5">
        <v>-78671956.859999999</v>
      </c>
      <c r="G278" s="5">
        <v>7700314.3399999999</v>
      </c>
      <c r="H278" s="5">
        <v>-429395.95</v>
      </c>
      <c r="I278" s="5">
        <v>-71401038.469999999</v>
      </c>
    </row>
    <row r="279" spans="1:9" ht="23.25" x14ac:dyDescent="0.5">
      <c r="A279" s="6" t="s">
        <v>236</v>
      </c>
      <c r="B279" s="7">
        <v>0</v>
      </c>
      <c r="C279" s="7">
        <v>0</v>
      </c>
      <c r="D279" s="7">
        <v>0</v>
      </c>
      <c r="E279" s="6" t="s">
        <v>237</v>
      </c>
      <c r="F279" s="8">
        <v>-1280698907.3800001</v>
      </c>
      <c r="G279" s="8">
        <v>78994440.370000005</v>
      </c>
      <c r="H279" s="8">
        <v>-47465345.170000002</v>
      </c>
      <c r="I279" s="8">
        <v>-1249169812.1800001</v>
      </c>
    </row>
    <row r="280" spans="1:9" x14ac:dyDescent="0.5">
      <c r="A280" s="2" t="s">
        <v>236</v>
      </c>
      <c r="B280" s="3">
        <v>2</v>
      </c>
      <c r="C280" s="3">
        <v>0</v>
      </c>
      <c r="D280" s="3">
        <v>2</v>
      </c>
      <c r="E280" s="2" t="s">
        <v>199</v>
      </c>
      <c r="F280" s="5">
        <v>-249789337.62</v>
      </c>
      <c r="G280" s="5">
        <v>3702122.5</v>
      </c>
      <c r="H280" s="5">
        <v>-40876741.630000003</v>
      </c>
      <c r="I280" s="5">
        <v>-286963956.75</v>
      </c>
    </row>
    <row r="281" spans="1:9" x14ac:dyDescent="0.5">
      <c r="A281" s="6" t="s">
        <v>236</v>
      </c>
      <c r="B281" s="7">
        <v>2</v>
      </c>
      <c r="C281" s="7">
        <v>0</v>
      </c>
      <c r="D281" s="7">
        <v>7</v>
      </c>
      <c r="E281" s="6" t="s">
        <v>200</v>
      </c>
      <c r="F281" s="8">
        <v>-298575149.74000001</v>
      </c>
      <c r="G281" s="8">
        <v>16020589.51</v>
      </c>
      <c r="H281" s="8">
        <v>-2065993.97</v>
      </c>
      <c r="I281" s="8">
        <v>-284620554.19999999</v>
      </c>
    </row>
    <row r="282" spans="1:9" x14ac:dyDescent="0.5">
      <c r="A282" s="2" t="s">
        <v>236</v>
      </c>
      <c r="B282" s="3">
        <v>2</v>
      </c>
      <c r="C282" s="3">
        <v>0</v>
      </c>
      <c r="D282" s="3">
        <v>8</v>
      </c>
      <c r="E282" s="2" t="s">
        <v>201</v>
      </c>
      <c r="F282" s="5">
        <v>-327921576.98000002</v>
      </c>
      <c r="G282" s="5">
        <v>28069073.609999999</v>
      </c>
      <c r="H282" s="5">
        <v>-1707885.58</v>
      </c>
      <c r="I282" s="5">
        <v>-301560388.94999999</v>
      </c>
    </row>
    <row r="283" spans="1:9" x14ac:dyDescent="0.5">
      <c r="A283" s="6" t="s">
        <v>236</v>
      </c>
      <c r="B283" s="7">
        <v>2</v>
      </c>
      <c r="C283" s="7">
        <v>0</v>
      </c>
      <c r="D283" s="7">
        <v>9</v>
      </c>
      <c r="E283" s="6" t="s">
        <v>202</v>
      </c>
      <c r="F283" s="8">
        <v>-282161582.38</v>
      </c>
      <c r="G283" s="8">
        <v>19807075.649999999</v>
      </c>
      <c r="H283" s="8">
        <v>-1933790.34</v>
      </c>
      <c r="I283" s="8">
        <v>-264288297.06999999</v>
      </c>
    </row>
    <row r="284" spans="1:9" x14ac:dyDescent="0.5">
      <c r="A284" s="2" t="s">
        <v>236</v>
      </c>
      <c r="B284" s="3">
        <v>2</v>
      </c>
      <c r="C284" s="3">
        <v>0</v>
      </c>
      <c r="D284" s="3">
        <v>15</v>
      </c>
      <c r="E284" s="2" t="s">
        <v>204</v>
      </c>
      <c r="F284" s="5">
        <v>-122251260.66</v>
      </c>
      <c r="G284" s="5">
        <v>11395579.1</v>
      </c>
      <c r="H284" s="5">
        <v>-880933.65</v>
      </c>
      <c r="I284" s="5">
        <v>-111736615.20999999</v>
      </c>
    </row>
    <row r="285" spans="1:9" ht="23.25" x14ac:dyDescent="0.5">
      <c r="A285" s="6" t="s">
        <v>238</v>
      </c>
      <c r="B285" s="7">
        <v>0</v>
      </c>
      <c r="C285" s="7">
        <v>0</v>
      </c>
      <c r="D285" s="7">
        <v>0</v>
      </c>
      <c r="E285" s="6" t="s">
        <v>239</v>
      </c>
      <c r="F285" s="8">
        <v>-10254550.09</v>
      </c>
      <c r="G285" s="8">
        <v>445080.28</v>
      </c>
      <c r="H285" s="8">
        <v>-194616.74</v>
      </c>
      <c r="I285" s="8">
        <v>-10004086.550000001</v>
      </c>
    </row>
    <row r="286" spans="1:9" x14ac:dyDescent="0.5">
      <c r="A286" s="2" t="s">
        <v>238</v>
      </c>
      <c r="B286" s="3">
        <v>2</v>
      </c>
      <c r="C286" s="3">
        <v>0</v>
      </c>
      <c r="D286" s="3">
        <v>2</v>
      </c>
      <c r="E286" s="2" t="s">
        <v>199</v>
      </c>
      <c r="F286" s="5">
        <v>-920935.41</v>
      </c>
      <c r="G286" s="5">
        <v>0</v>
      </c>
      <c r="H286" s="5">
        <v>-194616.74</v>
      </c>
      <c r="I286" s="5">
        <v>-1115552.1499999999</v>
      </c>
    </row>
    <row r="287" spans="1:9" x14ac:dyDescent="0.5">
      <c r="A287" s="6" t="s">
        <v>238</v>
      </c>
      <c r="B287" s="7">
        <v>2</v>
      </c>
      <c r="C287" s="7">
        <v>0</v>
      </c>
      <c r="D287" s="7">
        <v>7</v>
      </c>
      <c r="E287" s="6" t="s">
        <v>200</v>
      </c>
      <c r="F287" s="8">
        <v>-2683295.88</v>
      </c>
      <c r="G287" s="8">
        <v>194771.34</v>
      </c>
      <c r="H287" s="8">
        <v>0</v>
      </c>
      <c r="I287" s="8">
        <v>-2488524.54</v>
      </c>
    </row>
    <row r="288" spans="1:9" x14ac:dyDescent="0.5">
      <c r="A288" s="2" t="s">
        <v>238</v>
      </c>
      <c r="B288" s="3">
        <v>2</v>
      </c>
      <c r="C288" s="3">
        <v>0</v>
      </c>
      <c r="D288" s="3">
        <v>8</v>
      </c>
      <c r="E288" s="2" t="s">
        <v>201</v>
      </c>
      <c r="F288" s="5">
        <v>-3471569.56</v>
      </c>
      <c r="G288" s="5">
        <v>83714.06</v>
      </c>
      <c r="H288" s="5">
        <v>0</v>
      </c>
      <c r="I288" s="5">
        <v>-3387855.5</v>
      </c>
    </row>
    <row r="289" spans="1:9" x14ac:dyDescent="0.5">
      <c r="A289" s="6" t="s">
        <v>238</v>
      </c>
      <c r="B289" s="7">
        <v>2</v>
      </c>
      <c r="C289" s="7">
        <v>0</v>
      </c>
      <c r="D289" s="7">
        <v>9</v>
      </c>
      <c r="E289" s="6" t="s">
        <v>202</v>
      </c>
      <c r="F289" s="8">
        <v>-1839333.04</v>
      </c>
      <c r="G289" s="8">
        <v>79070.69</v>
      </c>
      <c r="H289" s="8">
        <v>0</v>
      </c>
      <c r="I289" s="8">
        <v>-1760262.35</v>
      </c>
    </row>
    <row r="290" spans="1:9" x14ac:dyDescent="0.5">
      <c r="A290" s="2" t="s">
        <v>238</v>
      </c>
      <c r="B290" s="3">
        <v>2</v>
      </c>
      <c r="C290" s="3">
        <v>0</v>
      </c>
      <c r="D290" s="3">
        <v>15</v>
      </c>
      <c r="E290" s="2" t="s">
        <v>204</v>
      </c>
      <c r="F290" s="5">
        <v>-1339416.2</v>
      </c>
      <c r="G290" s="5">
        <v>87524.19</v>
      </c>
      <c r="H290" s="5">
        <v>0</v>
      </c>
      <c r="I290" s="5">
        <v>-1251892.01</v>
      </c>
    </row>
    <row r="291" spans="1:9" ht="23.25" x14ac:dyDescent="0.5">
      <c r="A291" s="6" t="s">
        <v>240</v>
      </c>
      <c r="B291" s="7">
        <v>0</v>
      </c>
      <c r="C291" s="7">
        <v>0</v>
      </c>
      <c r="D291" s="7">
        <v>0</v>
      </c>
      <c r="E291" s="6" t="s">
        <v>239</v>
      </c>
      <c r="F291" s="8">
        <v>-4549757.5199999996</v>
      </c>
      <c r="G291" s="8">
        <v>157214.71</v>
      </c>
      <c r="H291" s="8">
        <v>-5169.34</v>
      </c>
      <c r="I291" s="8">
        <v>-4397712.1500000004</v>
      </c>
    </row>
    <row r="292" spans="1:9" x14ac:dyDescent="0.5">
      <c r="A292" s="2" t="s">
        <v>240</v>
      </c>
      <c r="B292" s="3">
        <v>2</v>
      </c>
      <c r="C292" s="3">
        <v>0</v>
      </c>
      <c r="D292" s="3">
        <v>2</v>
      </c>
      <c r="E292" s="2" t="s">
        <v>199</v>
      </c>
      <c r="F292" s="5">
        <v>-512373.6</v>
      </c>
      <c r="G292" s="5">
        <v>0</v>
      </c>
      <c r="H292" s="5">
        <v>-5169.34</v>
      </c>
      <c r="I292" s="5">
        <v>-517542.94</v>
      </c>
    </row>
    <row r="293" spans="1:9" x14ac:dyDescent="0.5">
      <c r="A293" s="6" t="s">
        <v>240</v>
      </c>
      <c r="B293" s="7">
        <v>2</v>
      </c>
      <c r="C293" s="7">
        <v>0</v>
      </c>
      <c r="D293" s="7">
        <v>7</v>
      </c>
      <c r="E293" s="6" t="s">
        <v>200</v>
      </c>
      <c r="F293" s="8">
        <v>-495540.75</v>
      </c>
      <c r="G293" s="8">
        <v>2553.61</v>
      </c>
      <c r="H293" s="8">
        <v>0</v>
      </c>
      <c r="I293" s="8">
        <v>-492987.14</v>
      </c>
    </row>
    <row r="294" spans="1:9" x14ac:dyDescent="0.5">
      <c r="A294" s="2" t="s">
        <v>240</v>
      </c>
      <c r="B294" s="3">
        <v>2</v>
      </c>
      <c r="C294" s="3">
        <v>0</v>
      </c>
      <c r="D294" s="3">
        <v>8</v>
      </c>
      <c r="E294" s="2" t="s">
        <v>201</v>
      </c>
      <c r="F294" s="5">
        <v>-1500044.28</v>
      </c>
      <c r="G294" s="5">
        <v>36172.33</v>
      </c>
      <c r="H294" s="5">
        <v>0</v>
      </c>
      <c r="I294" s="5">
        <v>-1463871.95</v>
      </c>
    </row>
    <row r="295" spans="1:9" x14ac:dyDescent="0.5">
      <c r="A295" s="6" t="s">
        <v>240</v>
      </c>
      <c r="B295" s="7">
        <v>2</v>
      </c>
      <c r="C295" s="7">
        <v>0</v>
      </c>
      <c r="D295" s="7">
        <v>9</v>
      </c>
      <c r="E295" s="6" t="s">
        <v>202</v>
      </c>
      <c r="F295" s="8">
        <v>-432456.28</v>
      </c>
      <c r="G295" s="8">
        <v>18590.77</v>
      </c>
      <c r="H295" s="8">
        <v>0</v>
      </c>
      <c r="I295" s="8">
        <v>-413865.51</v>
      </c>
    </row>
    <row r="296" spans="1:9" x14ac:dyDescent="0.5">
      <c r="A296" s="2" t="s">
        <v>240</v>
      </c>
      <c r="B296" s="3">
        <v>2</v>
      </c>
      <c r="C296" s="3">
        <v>0</v>
      </c>
      <c r="D296" s="3">
        <v>15</v>
      </c>
      <c r="E296" s="2" t="s">
        <v>204</v>
      </c>
      <c r="F296" s="5">
        <v>-1609342.61</v>
      </c>
      <c r="G296" s="5">
        <v>99898</v>
      </c>
      <c r="H296" s="5">
        <v>0</v>
      </c>
      <c r="I296" s="5">
        <v>-1509444.61</v>
      </c>
    </row>
    <row r="297" spans="1:9" ht="23.25" x14ac:dyDescent="0.5">
      <c r="A297" s="6" t="s">
        <v>109</v>
      </c>
      <c r="B297" s="7">
        <v>0</v>
      </c>
      <c r="C297" s="7">
        <v>0</v>
      </c>
      <c r="D297" s="7">
        <v>0</v>
      </c>
      <c r="E297" s="6" t="s">
        <v>102</v>
      </c>
      <c r="F297" s="8">
        <v>-8131066.4900000002</v>
      </c>
      <c r="G297" s="8">
        <v>73143.23</v>
      </c>
      <c r="H297" s="8">
        <v>-104929.62</v>
      </c>
      <c r="I297" s="8">
        <v>-8162852.8799999999</v>
      </c>
    </row>
    <row r="298" spans="1:9" ht="23.25" x14ac:dyDescent="0.5">
      <c r="A298" s="2" t="s">
        <v>110</v>
      </c>
      <c r="B298" s="3">
        <v>0</v>
      </c>
      <c r="C298" s="3">
        <v>0</v>
      </c>
      <c r="D298" s="3">
        <v>0</v>
      </c>
      <c r="E298" s="2" t="s">
        <v>111</v>
      </c>
      <c r="F298" s="5">
        <v>-8131066.4900000002</v>
      </c>
      <c r="G298" s="5">
        <v>73143.23</v>
      </c>
      <c r="H298" s="5">
        <v>-104929.62</v>
      </c>
      <c r="I298" s="5">
        <v>-8162852.8799999999</v>
      </c>
    </row>
    <row r="299" spans="1:9" x14ac:dyDescent="0.5">
      <c r="A299" s="6" t="s">
        <v>110</v>
      </c>
      <c r="B299" s="7">
        <v>1</v>
      </c>
      <c r="C299" s="7">
        <v>0</v>
      </c>
      <c r="D299" s="7">
        <v>1</v>
      </c>
      <c r="E299" s="6" t="s">
        <v>23</v>
      </c>
      <c r="F299" s="8">
        <v>-8131066.4900000002</v>
      </c>
      <c r="G299" s="8">
        <v>73143.23</v>
      </c>
      <c r="H299" s="8">
        <v>-104929.62</v>
      </c>
      <c r="I299" s="8">
        <v>-8162852.8799999999</v>
      </c>
    </row>
    <row r="300" spans="1:9" ht="23.25" x14ac:dyDescent="0.5">
      <c r="A300" s="2" t="s">
        <v>112</v>
      </c>
      <c r="B300" s="3">
        <v>0</v>
      </c>
      <c r="C300" s="3">
        <v>0</v>
      </c>
      <c r="D300" s="3">
        <v>0</v>
      </c>
      <c r="E300" s="2" t="s">
        <v>102</v>
      </c>
      <c r="F300" s="5">
        <v>-27991163.550000001</v>
      </c>
      <c r="G300" s="5">
        <v>109410.08</v>
      </c>
      <c r="H300" s="5">
        <v>-275609.90999999997</v>
      </c>
      <c r="I300" s="5">
        <v>-28157363.379999999</v>
      </c>
    </row>
    <row r="301" spans="1:9" ht="23.25" x14ac:dyDescent="0.5">
      <c r="A301" s="6" t="s">
        <v>113</v>
      </c>
      <c r="B301" s="7">
        <v>0</v>
      </c>
      <c r="C301" s="7">
        <v>0</v>
      </c>
      <c r="D301" s="7">
        <v>0</v>
      </c>
      <c r="E301" s="6" t="s">
        <v>106</v>
      </c>
      <c r="F301" s="8">
        <v>-27991163.550000001</v>
      </c>
      <c r="G301" s="8">
        <v>109410.08</v>
      </c>
      <c r="H301" s="8">
        <v>-275609.90999999997</v>
      </c>
      <c r="I301" s="8">
        <v>-28157363.379999999</v>
      </c>
    </row>
    <row r="302" spans="1:9" x14ac:dyDescent="0.5">
      <c r="A302" s="2" t="s">
        <v>113</v>
      </c>
      <c r="B302" s="3">
        <v>1</v>
      </c>
      <c r="C302" s="3">
        <v>0</v>
      </c>
      <c r="D302" s="3">
        <v>1</v>
      </c>
      <c r="E302" s="2" t="s">
        <v>23</v>
      </c>
      <c r="F302" s="5">
        <v>-7697.87</v>
      </c>
      <c r="G302" s="5">
        <v>35.479999999999997</v>
      </c>
      <c r="H302" s="5">
        <v>-99.34</v>
      </c>
      <c r="I302" s="5">
        <v>-7761.73</v>
      </c>
    </row>
    <row r="303" spans="1:9" x14ac:dyDescent="0.5">
      <c r="A303" s="6" t="s">
        <v>113</v>
      </c>
      <c r="B303" s="7">
        <v>2</v>
      </c>
      <c r="C303" s="7">
        <v>0</v>
      </c>
      <c r="D303" s="7">
        <v>17</v>
      </c>
      <c r="E303" s="6" t="s">
        <v>205</v>
      </c>
      <c r="F303" s="8">
        <v>-27983465.68</v>
      </c>
      <c r="G303" s="8">
        <v>109374.6</v>
      </c>
      <c r="H303" s="8">
        <v>-275510.57</v>
      </c>
      <c r="I303" s="8">
        <v>-28149601.649999999</v>
      </c>
    </row>
    <row r="304" spans="1:9" x14ac:dyDescent="0.5">
      <c r="A304" s="2" t="s">
        <v>114</v>
      </c>
      <c r="B304" s="3">
        <v>0</v>
      </c>
      <c r="C304" s="3">
        <v>0</v>
      </c>
      <c r="D304" s="3">
        <v>0</v>
      </c>
      <c r="E304" s="2" t="s">
        <v>115</v>
      </c>
      <c r="F304" s="5">
        <v>-58180563.960000001</v>
      </c>
      <c r="G304" s="5">
        <v>0</v>
      </c>
      <c r="H304" s="5">
        <v>-1509733.19</v>
      </c>
      <c r="I304" s="5">
        <v>-59690297.149999999</v>
      </c>
    </row>
    <row r="305" spans="1:9" x14ac:dyDescent="0.5">
      <c r="A305" s="6" t="s">
        <v>116</v>
      </c>
      <c r="B305" s="7">
        <v>0</v>
      </c>
      <c r="C305" s="7">
        <v>0</v>
      </c>
      <c r="D305" s="7">
        <v>0</v>
      </c>
      <c r="E305" s="6" t="s">
        <v>117</v>
      </c>
      <c r="F305" s="8">
        <v>-58180563.960000001</v>
      </c>
      <c r="G305" s="8">
        <v>0</v>
      </c>
      <c r="H305" s="8">
        <v>-1509733.19</v>
      </c>
      <c r="I305" s="8">
        <v>-59690297.149999999</v>
      </c>
    </row>
    <row r="306" spans="1:9" x14ac:dyDescent="0.5">
      <c r="A306" s="2" t="s">
        <v>118</v>
      </c>
      <c r="B306" s="3">
        <v>0</v>
      </c>
      <c r="C306" s="3">
        <v>0</v>
      </c>
      <c r="D306" s="3">
        <v>0</v>
      </c>
      <c r="E306" s="2" t="s">
        <v>119</v>
      </c>
      <c r="F306" s="5">
        <v>-58180563.960000001</v>
      </c>
      <c r="G306" s="5">
        <v>0</v>
      </c>
      <c r="H306" s="5">
        <v>-1509733.19</v>
      </c>
      <c r="I306" s="5">
        <v>-59690297.149999999</v>
      </c>
    </row>
    <row r="307" spans="1:9" x14ac:dyDescent="0.5">
      <c r="A307" s="6" t="s">
        <v>120</v>
      </c>
      <c r="B307" s="7">
        <v>0</v>
      </c>
      <c r="C307" s="7">
        <v>0</v>
      </c>
      <c r="D307" s="7">
        <v>0</v>
      </c>
      <c r="E307" s="6" t="s">
        <v>121</v>
      </c>
      <c r="F307" s="8">
        <v>-58180563.960000001</v>
      </c>
      <c r="G307" s="8">
        <v>0</v>
      </c>
      <c r="H307" s="8">
        <v>-1509733.19</v>
      </c>
      <c r="I307" s="8">
        <v>-59690297.149999999</v>
      </c>
    </row>
    <row r="308" spans="1:9" x14ac:dyDescent="0.5">
      <c r="A308" s="2" t="s">
        <v>120</v>
      </c>
      <c r="B308" s="3">
        <v>1</v>
      </c>
      <c r="C308" s="3">
        <v>0</v>
      </c>
      <c r="D308" s="3">
        <v>1</v>
      </c>
      <c r="E308" s="2" t="s">
        <v>23</v>
      </c>
      <c r="F308" s="5">
        <v>-46970543.829999998</v>
      </c>
      <c r="G308" s="5">
        <v>0</v>
      </c>
      <c r="H308" s="5">
        <v>-1291640.71</v>
      </c>
      <c r="I308" s="5">
        <v>-48262184.539999999</v>
      </c>
    </row>
    <row r="309" spans="1:9" x14ac:dyDescent="0.5">
      <c r="A309" s="6" t="s">
        <v>120</v>
      </c>
      <c r="B309" s="7">
        <v>2</v>
      </c>
      <c r="C309" s="7">
        <v>0</v>
      </c>
      <c r="D309" s="7">
        <v>17</v>
      </c>
      <c r="E309" s="6" t="s">
        <v>205</v>
      </c>
      <c r="F309" s="8">
        <v>-11210020.130000001</v>
      </c>
      <c r="G309" s="8">
        <v>0</v>
      </c>
      <c r="H309" s="8">
        <v>-218092.48</v>
      </c>
      <c r="I309" s="8">
        <v>-11428112.609999999</v>
      </c>
    </row>
    <row r="310" spans="1:9" x14ac:dyDescent="0.5">
      <c r="A310" s="2" t="s">
        <v>122</v>
      </c>
      <c r="B310" s="3">
        <v>0</v>
      </c>
      <c r="C310" s="3">
        <v>0</v>
      </c>
      <c r="D310" s="3">
        <v>0</v>
      </c>
      <c r="E310" s="2" t="s">
        <v>123</v>
      </c>
      <c r="F310" s="5">
        <v>-496267439.70999998</v>
      </c>
      <c r="G310" s="5">
        <v>7242145.2999999998</v>
      </c>
      <c r="H310" s="5">
        <v>-7103978.71</v>
      </c>
      <c r="I310" s="5">
        <v>-496129273.12</v>
      </c>
    </row>
    <row r="311" spans="1:9" x14ac:dyDescent="0.5">
      <c r="A311" s="6" t="s">
        <v>124</v>
      </c>
      <c r="B311" s="7">
        <v>0</v>
      </c>
      <c r="C311" s="7">
        <v>0</v>
      </c>
      <c r="D311" s="7">
        <v>0</v>
      </c>
      <c r="E311" s="6" t="s">
        <v>125</v>
      </c>
      <c r="F311" s="8">
        <v>-243171253.94999999</v>
      </c>
      <c r="G311" s="8">
        <v>4623976.6399999997</v>
      </c>
      <c r="H311" s="8">
        <v>-2664957.94</v>
      </c>
      <c r="I311" s="8">
        <v>-241212235.25</v>
      </c>
    </row>
    <row r="312" spans="1:9" x14ac:dyDescent="0.5">
      <c r="A312" s="2" t="s">
        <v>241</v>
      </c>
      <c r="B312" s="3">
        <v>0</v>
      </c>
      <c r="C312" s="3">
        <v>0</v>
      </c>
      <c r="D312" s="3">
        <v>0</v>
      </c>
      <c r="E312" s="2" t="s">
        <v>242</v>
      </c>
      <c r="F312" s="5">
        <v>-1179939.67</v>
      </c>
      <c r="G312" s="5">
        <v>38165.49</v>
      </c>
      <c r="H312" s="5">
        <v>-278324.49</v>
      </c>
      <c r="I312" s="5">
        <v>-1420098.67</v>
      </c>
    </row>
    <row r="313" spans="1:9" x14ac:dyDescent="0.5">
      <c r="A313" s="6" t="s">
        <v>241</v>
      </c>
      <c r="B313" s="7">
        <v>2</v>
      </c>
      <c r="C313" s="7">
        <v>0</v>
      </c>
      <c r="D313" s="7">
        <v>10</v>
      </c>
      <c r="E313" s="6" t="s">
        <v>203</v>
      </c>
      <c r="F313" s="8">
        <v>-1179939.67</v>
      </c>
      <c r="G313" s="8">
        <v>38165.49</v>
      </c>
      <c r="H313" s="8">
        <v>-278324.49</v>
      </c>
      <c r="I313" s="8">
        <v>-1420098.67</v>
      </c>
    </row>
    <row r="314" spans="1:9" x14ac:dyDescent="0.5">
      <c r="A314" s="2" t="s">
        <v>126</v>
      </c>
      <c r="B314" s="3">
        <v>0</v>
      </c>
      <c r="C314" s="3">
        <v>0</v>
      </c>
      <c r="D314" s="3">
        <v>0</v>
      </c>
      <c r="E314" s="2" t="s">
        <v>127</v>
      </c>
      <c r="F314" s="5">
        <v>-103506981.05</v>
      </c>
      <c r="G314" s="5">
        <v>3564228.35</v>
      </c>
      <c r="H314" s="5">
        <v>-2161905.79</v>
      </c>
      <c r="I314" s="5">
        <v>-102104658.48999999</v>
      </c>
    </row>
    <row r="315" spans="1:9" x14ac:dyDescent="0.5">
      <c r="A315" s="6" t="s">
        <v>126</v>
      </c>
      <c r="B315" s="7">
        <v>1</v>
      </c>
      <c r="C315" s="7">
        <v>0</v>
      </c>
      <c r="D315" s="7">
        <v>16</v>
      </c>
      <c r="E315" s="6" t="s">
        <v>60</v>
      </c>
      <c r="F315" s="8">
        <v>-21645665.399999999</v>
      </c>
      <c r="G315" s="8">
        <v>0</v>
      </c>
      <c r="H315" s="8">
        <v>-1381786.42</v>
      </c>
      <c r="I315" s="8">
        <v>-23027451.82</v>
      </c>
    </row>
    <row r="316" spans="1:9" x14ac:dyDescent="0.5">
      <c r="A316" s="2" t="s">
        <v>126</v>
      </c>
      <c r="B316" s="3">
        <v>2</v>
      </c>
      <c r="C316" s="3">
        <v>0</v>
      </c>
      <c r="D316" s="3">
        <v>10</v>
      </c>
      <c r="E316" s="2" t="s">
        <v>203</v>
      </c>
      <c r="F316" s="5">
        <v>-65888631.829999998</v>
      </c>
      <c r="G316" s="5">
        <v>3564228.35</v>
      </c>
      <c r="H316" s="5">
        <v>-622860.67000000004</v>
      </c>
      <c r="I316" s="5">
        <v>-62947264.149999999</v>
      </c>
    </row>
    <row r="317" spans="1:9" x14ac:dyDescent="0.5">
      <c r="A317" s="6" t="s">
        <v>126</v>
      </c>
      <c r="B317" s="7">
        <v>2</v>
      </c>
      <c r="C317" s="7">
        <v>0</v>
      </c>
      <c r="D317" s="7">
        <v>17</v>
      </c>
      <c r="E317" s="6" t="s">
        <v>205</v>
      </c>
      <c r="F317" s="8">
        <v>-15972683.82</v>
      </c>
      <c r="G317" s="8">
        <v>0</v>
      </c>
      <c r="H317" s="8">
        <v>-157258.70000000001</v>
      </c>
      <c r="I317" s="8">
        <v>-16129942.52</v>
      </c>
    </row>
    <row r="318" spans="1:9" x14ac:dyDescent="0.5">
      <c r="A318" s="2" t="s">
        <v>128</v>
      </c>
      <c r="B318" s="3">
        <v>0</v>
      </c>
      <c r="C318" s="3">
        <v>0</v>
      </c>
      <c r="D318" s="3">
        <v>0</v>
      </c>
      <c r="E318" s="2" t="s">
        <v>129</v>
      </c>
      <c r="F318" s="5">
        <v>-138484333.22999999</v>
      </c>
      <c r="G318" s="5">
        <v>1021582.8</v>
      </c>
      <c r="H318" s="5">
        <v>-224727.66</v>
      </c>
      <c r="I318" s="5">
        <v>-137687478.09</v>
      </c>
    </row>
    <row r="319" spans="1:9" x14ac:dyDescent="0.5">
      <c r="A319" s="6" t="s">
        <v>128</v>
      </c>
      <c r="B319" s="7">
        <v>1</v>
      </c>
      <c r="C319" s="7">
        <v>0</v>
      </c>
      <c r="D319" s="7">
        <v>1</v>
      </c>
      <c r="E319" s="6" t="s">
        <v>23</v>
      </c>
      <c r="F319" s="8">
        <v>-17281422.829999998</v>
      </c>
      <c r="G319" s="8">
        <v>0</v>
      </c>
      <c r="H319" s="8">
        <v>-223012.96</v>
      </c>
      <c r="I319" s="8">
        <v>-17504435.789999999</v>
      </c>
    </row>
    <row r="320" spans="1:9" x14ac:dyDescent="0.5">
      <c r="A320" s="2" t="s">
        <v>128</v>
      </c>
      <c r="B320" s="3">
        <v>2</v>
      </c>
      <c r="C320" s="3">
        <v>0</v>
      </c>
      <c r="D320" s="3">
        <v>17</v>
      </c>
      <c r="E320" s="2" t="s">
        <v>205</v>
      </c>
      <c r="F320" s="5">
        <v>-174161.11</v>
      </c>
      <c r="G320" s="5">
        <v>0</v>
      </c>
      <c r="H320" s="5">
        <v>-1714.7</v>
      </c>
      <c r="I320" s="5">
        <v>-175875.81</v>
      </c>
    </row>
    <row r="321" spans="1:9" x14ac:dyDescent="0.5">
      <c r="A321" s="6" t="s">
        <v>128</v>
      </c>
      <c r="B321" s="7">
        <v>13</v>
      </c>
      <c r="C321" s="7">
        <v>0</v>
      </c>
      <c r="D321" s="7">
        <v>13</v>
      </c>
      <c r="E321" s="6" t="s">
        <v>308</v>
      </c>
      <c r="F321" s="8">
        <v>-121028749.29000001</v>
      </c>
      <c r="G321" s="8">
        <v>1021582.8</v>
      </c>
      <c r="H321" s="8">
        <v>0</v>
      </c>
      <c r="I321" s="8">
        <v>-120007166.48999999</v>
      </c>
    </row>
    <row r="322" spans="1:9" x14ac:dyDescent="0.5">
      <c r="A322" s="2" t="s">
        <v>130</v>
      </c>
      <c r="B322" s="3">
        <v>0</v>
      </c>
      <c r="C322" s="3">
        <v>0</v>
      </c>
      <c r="D322" s="3">
        <v>0</v>
      </c>
      <c r="E322" s="2" t="s">
        <v>131</v>
      </c>
      <c r="F322" s="5">
        <v>-253096185.75999999</v>
      </c>
      <c r="G322" s="5">
        <v>2618168.66</v>
      </c>
      <c r="H322" s="5">
        <v>-4439020.7699999996</v>
      </c>
      <c r="I322" s="5">
        <v>-254917037.87</v>
      </c>
    </row>
    <row r="323" spans="1:9" x14ac:dyDescent="0.5">
      <c r="A323" s="6" t="s">
        <v>346</v>
      </c>
      <c r="B323" s="7">
        <v>0</v>
      </c>
      <c r="C323" s="7">
        <v>0</v>
      </c>
      <c r="D323" s="7">
        <v>0</v>
      </c>
      <c r="E323" s="6" t="s">
        <v>347</v>
      </c>
      <c r="F323" s="8">
        <v>-253096185.75999999</v>
      </c>
      <c r="G323" s="8">
        <v>797316.55</v>
      </c>
      <c r="H323" s="8">
        <v>-2618168.66</v>
      </c>
      <c r="I323" s="8">
        <v>-254917037.87</v>
      </c>
    </row>
    <row r="324" spans="1:9" x14ac:dyDescent="0.5">
      <c r="A324" s="2" t="s">
        <v>346</v>
      </c>
      <c r="B324" s="3">
        <v>901</v>
      </c>
      <c r="C324" s="3">
        <v>0</v>
      </c>
      <c r="D324" s="3">
        <v>11</v>
      </c>
      <c r="E324" s="2" t="s">
        <v>314</v>
      </c>
      <c r="F324" s="5">
        <v>-94590724.510000005</v>
      </c>
      <c r="G324" s="5">
        <v>138261.62</v>
      </c>
      <c r="H324" s="5">
        <v>-913545.89</v>
      </c>
      <c r="I324" s="5">
        <v>-95366008.780000001</v>
      </c>
    </row>
    <row r="325" spans="1:9" x14ac:dyDescent="0.5">
      <c r="A325" s="6" t="s">
        <v>346</v>
      </c>
      <c r="B325" s="7">
        <v>902</v>
      </c>
      <c r="C325" s="7">
        <v>0</v>
      </c>
      <c r="D325" s="7">
        <v>12</v>
      </c>
      <c r="E325" s="6" t="s">
        <v>407</v>
      </c>
      <c r="F325" s="8">
        <v>-158505461.25</v>
      </c>
      <c r="G325" s="8">
        <v>659054.93000000005</v>
      </c>
      <c r="H325" s="8">
        <v>-1704622.77</v>
      </c>
      <c r="I325" s="8">
        <v>-159551029.09</v>
      </c>
    </row>
    <row r="326" spans="1:9" x14ac:dyDescent="0.5">
      <c r="A326" s="2" t="s">
        <v>132</v>
      </c>
      <c r="B326" s="3">
        <v>0</v>
      </c>
      <c r="C326" s="3">
        <v>0</v>
      </c>
      <c r="D326" s="3">
        <v>0</v>
      </c>
      <c r="E326" s="2" t="s">
        <v>133</v>
      </c>
      <c r="F326" s="5">
        <v>0</v>
      </c>
      <c r="G326" s="5">
        <v>1820852.11</v>
      </c>
      <c r="H326" s="5">
        <v>-1820852.11</v>
      </c>
      <c r="I326" s="5">
        <v>0</v>
      </c>
    </row>
    <row r="327" spans="1:9" x14ac:dyDescent="0.5">
      <c r="A327" s="6" t="s">
        <v>132</v>
      </c>
      <c r="B327" s="7">
        <v>1</v>
      </c>
      <c r="C327" s="7">
        <v>0</v>
      </c>
      <c r="D327" s="7">
        <v>1</v>
      </c>
      <c r="E327" s="6" t="s">
        <v>23</v>
      </c>
      <c r="F327" s="8">
        <v>-94590724.510000005</v>
      </c>
      <c r="G327" s="8">
        <v>0</v>
      </c>
      <c r="H327" s="8">
        <v>-775284.27</v>
      </c>
      <c r="I327" s="8">
        <v>-95366008.780000001</v>
      </c>
    </row>
    <row r="328" spans="1:9" x14ac:dyDescent="0.5">
      <c r="A328" s="2" t="s">
        <v>132</v>
      </c>
      <c r="B328" s="3">
        <v>2</v>
      </c>
      <c r="C328" s="3">
        <v>0</v>
      </c>
      <c r="D328" s="3">
        <v>50</v>
      </c>
      <c r="E328" s="2" t="s">
        <v>220</v>
      </c>
      <c r="F328" s="5">
        <v>-158505461.25</v>
      </c>
      <c r="G328" s="5">
        <v>0</v>
      </c>
      <c r="H328" s="5">
        <v>-1045567.84</v>
      </c>
      <c r="I328" s="5">
        <v>-159551029.09</v>
      </c>
    </row>
    <row r="329" spans="1:9" x14ac:dyDescent="0.5">
      <c r="A329" s="6" t="s">
        <v>132</v>
      </c>
      <c r="B329" s="7">
        <v>701</v>
      </c>
      <c r="C329" s="7">
        <v>0</v>
      </c>
      <c r="D329" s="7">
        <v>1</v>
      </c>
      <c r="E329" s="6" t="s">
        <v>425</v>
      </c>
      <c r="F329" s="8">
        <v>94590724.510000005</v>
      </c>
      <c r="G329" s="8">
        <v>775284.27</v>
      </c>
      <c r="H329" s="8">
        <v>0</v>
      </c>
      <c r="I329" s="8">
        <v>95366008.780000001</v>
      </c>
    </row>
    <row r="330" spans="1:9" ht="23.25" x14ac:dyDescent="0.5">
      <c r="A330" s="2" t="s">
        <v>132</v>
      </c>
      <c r="B330" s="3">
        <v>702</v>
      </c>
      <c r="C330" s="3">
        <v>0</v>
      </c>
      <c r="D330" s="3">
        <v>50</v>
      </c>
      <c r="E330" s="2" t="s">
        <v>426</v>
      </c>
      <c r="F330" s="5">
        <v>158505461.25</v>
      </c>
      <c r="G330" s="5">
        <v>1045567.84</v>
      </c>
      <c r="H330" s="5">
        <v>0</v>
      </c>
      <c r="I330" s="5">
        <v>159551029.09</v>
      </c>
    </row>
    <row r="331" spans="1:9" x14ac:dyDescent="0.5">
      <c r="A331" s="6" t="s">
        <v>134</v>
      </c>
      <c r="B331" s="7">
        <v>0</v>
      </c>
      <c r="C331" s="7">
        <v>0</v>
      </c>
      <c r="D331" s="7">
        <v>0</v>
      </c>
      <c r="E331" s="6" t="s">
        <v>33</v>
      </c>
      <c r="F331" s="8">
        <v>0</v>
      </c>
      <c r="G331" s="8">
        <v>164885737.99000001</v>
      </c>
      <c r="H331" s="8">
        <v>-164885737.99000001</v>
      </c>
      <c r="I331" s="8">
        <v>0</v>
      </c>
    </row>
    <row r="332" spans="1:9" x14ac:dyDescent="0.5">
      <c r="A332" s="2" t="s">
        <v>135</v>
      </c>
      <c r="B332" s="3">
        <v>0</v>
      </c>
      <c r="C332" s="3">
        <v>0</v>
      </c>
      <c r="D332" s="3">
        <v>0</v>
      </c>
      <c r="E332" s="2" t="s">
        <v>136</v>
      </c>
      <c r="F332" s="5">
        <v>-82042205.370000005</v>
      </c>
      <c r="G332" s="5">
        <v>469442.12</v>
      </c>
      <c r="H332" s="5">
        <v>-11345092.630000001</v>
      </c>
      <c r="I332" s="5">
        <v>-92917855.879999995</v>
      </c>
    </row>
    <row r="333" spans="1:9" x14ac:dyDescent="0.5">
      <c r="A333" s="6" t="s">
        <v>137</v>
      </c>
      <c r="B333" s="7">
        <v>0</v>
      </c>
      <c r="C333" s="7">
        <v>0</v>
      </c>
      <c r="D333" s="7">
        <v>0</v>
      </c>
      <c r="E333" s="6" t="s">
        <v>138</v>
      </c>
      <c r="F333" s="8">
        <v>-81165449.409999996</v>
      </c>
      <c r="G333" s="8">
        <v>96615.17</v>
      </c>
      <c r="H333" s="8">
        <v>-10957166.890000001</v>
      </c>
      <c r="I333" s="8">
        <v>-92026001.129999995</v>
      </c>
    </row>
    <row r="334" spans="1:9" x14ac:dyDescent="0.5">
      <c r="A334" s="2" t="s">
        <v>243</v>
      </c>
      <c r="B334" s="3">
        <v>0</v>
      </c>
      <c r="C334" s="3">
        <v>0</v>
      </c>
      <c r="D334" s="3">
        <v>0</v>
      </c>
      <c r="E334" s="2" t="s">
        <v>215</v>
      </c>
      <c r="F334" s="5">
        <v>-39133707.82</v>
      </c>
      <c r="G334" s="5">
        <v>37646.54</v>
      </c>
      <c r="H334" s="5">
        <v>-3792501.12</v>
      </c>
      <c r="I334" s="5">
        <v>-42888562.399999999</v>
      </c>
    </row>
    <row r="335" spans="1:9" x14ac:dyDescent="0.5">
      <c r="A335" s="6" t="s">
        <v>244</v>
      </c>
      <c r="B335" s="7">
        <v>0</v>
      </c>
      <c r="C335" s="7">
        <v>0</v>
      </c>
      <c r="D335" s="7">
        <v>0</v>
      </c>
      <c r="E335" s="6" t="s">
        <v>143</v>
      </c>
      <c r="F335" s="8">
        <v>-13626908.58</v>
      </c>
      <c r="G335" s="8">
        <v>12619.74</v>
      </c>
      <c r="H335" s="8">
        <v>-2277737.33</v>
      </c>
      <c r="I335" s="8">
        <v>-15892026.17</v>
      </c>
    </row>
    <row r="336" spans="1:9" x14ac:dyDescent="0.5">
      <c r="A336" s="2" t="s">
        <v>244</v>
      </c>
      <c r="B336" s="3">
        <v>2</v>
      </c>
      <c r="C336" s="3">
        <v>0</v>
      </c>
      <c r="D336" s="3">
        <v>2</v>
      </c>
      <c r="E336" s="2" t="s">
        <v>199</v>
      </c>
      <c r="F336" s="5">
        <v>-1737236.99</v>
      </c>
      <c r="G336" s="5">
        <v>1856.32</v>
      </c>
      <c r="H336" s="5">
        <v>-383385.28</v>
      </c>
      <c r="I336" s="5">
        <v>-2118765.9500000002</v>
      </c>
    </row>
    <row r="337" spans="1:9" x14ac:dyDescent="0.5">
      <c r="A337" s="6" t="s">
        <v>244</v>
      </c>
      <c r="B337" s="7">
        <v>2</v>
      </c>
      <c r="C337" s="7">
        <v>0</v>
      </c>
      <c r="D337" s="7">
        <v>7</v>
      </c>
      <c r="E337" s="6" t="s">
        <v>200</v>
      </c>
      <c r="F337" s="8">
        <v>-3211968.79</v>
      </c>
      <c r="G337" s="8">
        <v>6719.74</v>
      </c>
      <c r="H337" s="8">
        <v>-492758.59</v>
      </c>
      <c r="I337" s="8">
        <v>-3698007.64</v>
      </c>
    </row>
    <row r="338" spans="1:9" x14ac:dyDescent="0.5">
      <c r="A338" s="2" t="s">
        <v>244</v>
      </c>
      <c r="B338" s="3">
        <v>2</v>
      </c>
      <c r="C338" s="3">
        <v>0</v>
      </c>
      <c r="D338" s="3">
        <v>8</v>
      </c>
      <c r="E338" s="2" t="s">
        <v>201</v>
      </c>
      <c r="F338" s="5">
        <v>-3519405.81</v>
      </c>
      <c r="G338" s="5">
        <v>0</v>
      </c>
      <c r="H338" s="5">
        <v>-578806.71</v>
      </c>
      <c r="I338" s="5">
        <v>-4098212.52</v>
      </c>
    </row>
    <row r="339" spans="1:9" x14ac:dyDescent="0.5">
      <c r="A339" s="6" t="s">
        <v>244</v>
      </c>
      <c r="B339" s="7">
        <v>2</v>
      </c>
      <c r="C339" s="7">
        <v>0</v>
      </c>
      <c r="D339" s="7">
        <v>9</v>
      </c>
      <c r="E339" s="6" t="s">
        <v>202</v>
      </c>
      <c r="F339" s="8">
        <v>-3462367.26</v>
      </c>
      <c r="G339" s="8">
        <v>4043.68</v>
      </c>
      <c r="H339" s="8">
        <v>-545609.27</v>
      </c>
      <c r="I339" s="8">
        <v>-4003932.85</v>
      </c>
    </row>
    <row r="340" spans="1:9" x14ac:dyDescent="0.5">
      <c r="A340" s="2" t="s">
        <v>244</v>
      </c>
      <c r="B340" s="3">
        <v>2</v>
      </c>
      <c r="C340" s="3">
        <v>0</v>
      </c>
      <c r="D340" s="3">
        <v>15</v>
      </c>
      <c r="E340" s="2" t="s">
        <v>204</v>
      </c>
      <c r="F340" s="5">
        <v>-1695929.73</v>
      </c>
      <c r="G340" s="5">
        <v>0</v>
      </c>
      <c r="H340" s="5">
        <v>-277177.48</v>
      </c>
      <c r="I340" s="5">
        <v>-1973107.21</v>
      </c>
    </row>
    <row r="341" spans="1:9" x14ac:dyDescent="0.5">
      <c r="A341" s="6" t="s">
        <v>245</v>
      </c>
      <c r="B341" s="7">
        <v>0</v>
      </c>
      <c r="C341" s="7">
        <v>0</v>
      </c>
      <c r="D341" s="7">
        <v>0</v>
      </c>
      <c r="E341" s="6" t="s">
        <v>246</v>
      </c>
      <c r="F341" s="8">
        <v>-25506799.239999998</v>
      </c>
      <c r="G341" s="8">
        <v>25026.799999999999</v>
      </c>
      <c r="H341" s="8">
        <v>-1514763.79</v>
      </c>
      <c r="I341" s="8">
        <v>-26996536.23</v>
      </c>
    </row>
    <row r="342" spans="1:9" x14ac:dyDescent="0.5">
      <c r="A342" s="2" t="s">
        <v>247</v>
      </c>
      <c r="B342" s="3">
        <v>0</v>
      </c>
      <c r="C342" s="3">
        <v>0</v>
      </c>
      <c r="D342" s="3">
        <v>0</v>
      </c>
      <c r="E342" s="2" t="s">
        <v>248</v>
      </c>
      <c r="F342" s="5">
        <v>-9262914.1300000008</v>
      </c>
      <c r="G342" s="5">
        <v>25026.799999999999</v>
      </c>
      <c r="H342" s="5">
        <v>-1514763.79</v>
      </c>
      <c r="I342" s="5">
        <v>-10752651.119999999</v>
      </c>
    </row>
    <row r="343" spans="1:9" x14ac:dyDescent="0.5">
      <c r="A343" s="6" t="s">
        <v>247</v>
      </c>
      <c r="B343" s="7">
        <v>2</v>
      </c>
      <c r="C343" s="7">
        <v>0</v>
      </c>
      <c r="D343" s="7">
        <v>2</v>
      </c>
      <c r="E343" s="6" t="s">
        <v>199</v>
      </c>
      <c r="F343" s="8">
        <v>-1522218.09</v>
      </c>
      <c r="G343" s="8">
        <v>7281.95</v>
      </c>
      <c r="H343" s="8">
        <v>-370468.29</v>
      </c>
      <c r="I343" s="8">
        <v>-1885404.43</v>
      </c>
    </row>
    <row r="344" spans="1:9" x14ac:dyDescent="0.5">
      <c r="A344" s="2" t="s">
        <v>247</v>
      </c>
      <c r="B344" s="3">
        <v>2</v>
      </c>
      <c r="C344" s="3">
        <v>0</v>
      </c>
      <c r="D344" s="3">
        <v>7</v>
      </c>
      <c r="E344" s="2" t="s">
        <v>200</v>
      </c>
      <c r="F344" s="5">
        <v>-2408236.52</v>
      </c>
      <c r="G344" s="5">
        <v>6719.74</v>
      </c>
      <c r="H344" s="5">
        <v>-341233.4</v>
      </c>
      <c r="I344" s="5">
        <v>-2742750.18</v>
      </c>
    </row>
    <row r="345" spans="1:9" x14ac:dyDescent="0.5">
      <c r="A345" s="6" t="s">
        <v>247</v>
      </c>
      <c r="B345" s="7">
        <v>2</v>
      </c>
      <c r="C345" s="7">
        <v>0</v>
      </c>
      <c r="D345" s="7">
        <v>8</v>
      </c>
      <c r="E345" s="6" t="s">
        <v>201</v>
      </c>
      <c r="F345" s="8">
        <v>-2235025.27</v>
      </c>
      <c r="G345" s="8">
        <v>0</v>
      </c>
      <c r="H345" s="8">
        <v>-337231.04</v>
      </c>
      <c r="I345" s="8">
        <v>-2572256.31</v>
      </c>
    </row>
    <row r="346" spans="1:9" x14ac:dyDescent="0.5">
      <c r="A346" s="2" t="s">
        <v>247</v>
      </c>
      <c r="B346" s="3">
        <v>2</v>
      </c>
      <c r="C346" s="3">
        <v>0</v>
      </c>
      <c r="D346" s="3">
        <v>9</v>
      </c>
      <c r="E346" s="2" t="s">
        <v>202</v>
      </c>
      <c r="F346" s="5">
        <v>-2232038</v>
      </c>
      <c r="G346" s="5">
        <v>11025.11</v>
      </c>
      <c r="H346" s="5">
        <v>-333217.98</v>
      </c>
      <c r="I346" s="5">
        <v>-2554230.87</v>
      </c>
    </row>
    <row r="347" spans="1:9" x14ac:dyDescent="0.5">
      <c r="A347" s="6" t="s">
        <v>247</v>
      </c>
      <c r="B347" s="7">
        <v>2</v>
      </c>
      <c r="C347" s="7">
        <v>0</v>
      </c>
      <c r="D347" s="7">
        <v>15</v>
      </c>
      <c r="E347" s="6" t="s">
        <v>204</v>
      </c>
      <c r="F347" s="8">
        <v>-865396.25</v>
      </c>
      <c r="G347" s="8">
        <v>0</v>
      </c>
      <c r="H347" s="8">
        <v>-132613.07999999999</v>
      </c>
      <c r="I347" s="8">
        <v>-998009.33</v>
      </c>
    </row>
    <row r="348" spans="1:9" x14ac:dyDescent="0.5">
      <c r="A348" s="2" t="s">
        <v>249</v>
      </c>
      <c r="B348" s="3">
        <v>0</v>
      </c>
      <c r="C348" s="3">
        <v>0</v>
      </c>
      <c r="D348" s="3">
        <v>0</v>
      </c>
      <c r="E348" s="2" t="s">
        <v>250</v>
      </c>
      <c r="F348" s="5">
        <v>-16243885.109999999</v>
      </c>
      <c r="G348" s="5">
        <v>0</v>
      </c>
      <c r="H348" s="5">
        <v>0</v>
      </c>
      <c r="I348" s="5">
        <v>-16243885.109999999</v>
      </c>
    </row>
    <row r="349" spans="1:9" x14ac:dyDescent="0.5">
      <c r="A349" s="6" t="s">
        <v>249</v>
      </c>
      <c r="B349" s="7">
        <v>2</v>
      </c>
      <c r="C349" s="7">
        <v>0</v>
      </c>
      <c r="D349" s="7">
        <v>10</v>
      </c>
      <c r="E349" s="6" t="s">
        <v>203</v>
      </c>
      <c r="F349" s="8">
        <v>-16243885.109999999</v>
      </c>
      <c r="G349" s="8">
        <v>0</v>
      </c>
      <c r="H349" s="8">
        <v>0</v>
      </c>
      <c r="I349" s="8">
        <v>-16243885.109999999</v>
      </c>
    </row>
    <row r="350" spans="1:9" x14ac:dyDescent="0.5">
      <c r="A350" s="2" t="s">
        <v>139</v>
      </c>
      <c r="B350" s="3">
        <v>0</v>
      </c>
      <c r="C350" s="3">
        <v>0</v>
      </c>
      <c r="D350" s="3">
        <v>0</v>
      </c>
      <c r="E350" s="2" t="s">
        <v>39</v>
      </c>
      <c r="F350" s="5">
        <v>-38845185.399999999</v>
      </c>
      <c r="G350" s="5">
        <v>0</v>
      </c>
      <c r="H350" s="5">
        <v>-6461775.7999999998</v>
      </c>
      <c r="I350" s="5">
        <v>-45306961.200000003</v>
      </c>
    </row>
    <row r="351" spans="1:9" x14ac:dyDescent="0.5">
      <c r="A351" s="6" t="s">
        <v>251</v>
      </c>
      <c r="B351" s="7">
        <v>0</v>
      </c>
      <c r="C351" s="7">
        <v>0</v>
      </c>
      <c r="D351" s="7">
        <v>0</v>
      </c>
      <c r="E351" s="6" t="s">
        <v>252</v>
      </c>
      <c r="F351" s="8">
        <v>-38811779.740000002</v>
      </c>
      <c r="G351" s="8">
        <v>0</v>
      </c>
      <c r="H351" s="8">
        <v>-6454391.0599999996</v>
      </c>
      <c r="I351" s="8">
        <v>-45266170.799999997</v>
      </c>
    </row>
    <row r="352" spans="1:9" x14ac:dyDescent="0.5">
      <c r="A352" s="2" t="s">
        <v>253</v>
      </c>
      <c r="B352" s="3">
        <v>0</v>
      </c>
      <c r="C352" s="3">
        <v>0</v>
      </c>
      <c r="D352" s="3">
        <v>0</v>
      </c>
      <c r="E352" s="2" t="s">
        <v>143</v>
      </c>
      <c r="F352" s="5">
        <v>-38811779.740000002</v>
      </c>
      <c r="G352" s="5">
        <v>0</v>
      </c>
      <c r="H352" s="5">
        <v>-6454391.0599999996</v>
      </c>
      <c r="I352" s="5">
        <v>-45266170.799999997</v>
      </c>
    </row>
    <row r="353" spans="1:9" x14ac:dyDescent="0.5">
      <c r="A353" s="6" t="s">
        <v>254</v>
      </c>
      <c r="B353" s="7">
        <v>0</v>
      </c>
      <c r="C353" s="7">
        <v>0</v>
      </c>
      <c r="D353" s="7">
        <v>0</v>
      </c>
      <c r="E353" s="6" t="s">
        <v>255</v>
      </c>
      <c r="F353" s="8">
        <v>-21851.53</v>
      </c>
      <c r="G353" s="8">
        <v>0</v>
      </c>
      <c r="H353" s="8">
        <v>0</v>
      </c>
      <c r="I353" s="8">
        <v>-21851.53</v>
      </c>
    </row>
    <row r="354" spans="1:9" x14ac:dyDescent="0.5">
      <c r="A354" s="2" t="s">
        <v>254</v>
      </c>
      <c r="B354" s="3">
        <v>2</v>
      </c>
      <c r="C354" s="3">
        <v>0</v>
      </c>
      <c r="D354" s="3">
        <v>2</v>
      </c>
      <c r="E354" s="2" t="s">
        <v>199</v>
      </c>
      <c r="F354" s="5">
        <v>-2744.74</v>
      </c>
      <c r="G354" s="5">
        <v>0</v>
      </c>
      <c r="H354" s="5">
        <v>0</v>
      </c>
      <c r="I354" s="5">
        <v>-2744.74</v>
      </c>
    </row>
    <row r="355" spans="1:9" x14ac:dyDescent="0.5">
      <c r="A355" s="6" t="s">
        <v>254</v>
      </c>
      <c r="B355" s="7">
        <v>2</v>
      </c>
      <c r="C355" s="7">
        <v>0</v>
      </c>
      <c r="D355" s="7">
        <v>7</v>
      </c>
      <c r="E355" s="6" t="s">
        <v>200</v>
      </c>
      <c r="F355" s="8">
        <v>-6759.14</v>
      </c>
      <c r="G355" s="8">
        <v>0</v>
      </c>
      <c r="H355" s="8">
        <v>0</v>
      </c>
      <c r="I355" s="8">
        <v>-6759.14</v>
      </c>
    </row>
    <row r="356" spans="1:9" x14ac:dyDescent="0.5">
      <c r="A356" s="2" t="s">
        <v>254</v>
      </c>
      <c r="B356" s="3">
        <v>2</v>
      </c>
      <c r="C356" s="3">
        <v>0</v>
      </c>
      <c r="D356" s="3">
        <v>8</v>
      </c>
      <c r="E356" s="2" t="s">
        <v>201</v>
      </c>
      <c r="F356" s="5">
        <v>-5120.24</v>
      </c>
      <c r="G356" s="5">
        <v>0</v>
      </c>
      <c r="H356" s="5">
        <v>0</v>
      </c>
      <c r="I356" s="5">
        <v>-5120.24</v>
      </c>
    </row>
    <row r="357" spans="1:9" x14ac:dyDescent="0.5">
      <c r="A357" s="6" t="s">
        <v>254</v>
      </c>
      <c r="B357" s="7">
        <v>2</v>
      </c>
      <c r="C357" s="7">
        <v>0</v>
      </c>
      <c r="D357" s="7">
        <v>9</v>
      </c>
      <c r="E357" s="6" t="s">
        <v>202</v>
      </c>
      <c r="F357" s="8">
        <v>-5847.7</v>
      </c>
      <c r="G357" s="8">
        <v>0</v>
      </c>
      <c r="H357" s="8">
        <v>0</v>
      </c>
      <c r="I357" s="8">
        <v>-5847.7</v>
      </c>
    </row>
    <row r="358" spans="1:9" x14ac:dyDescent="0.5">
      <c r="A358" s="2" t="s">
        <v>254</v>
      </c>
      <c r="B358" s="3">
        <v>2</v>
      </c>
      <c r="C358" s="3">
        <v>0</v>
      </c>
      <c r="D358" s="3">
        <v>15</v>
      </c>
      <c r="E358" s="2" t="s">
        <v>204</v>
      </c>
      <c r="F358" s="5">
        <v>-1379.71</v>
      </c>
      <c r="G358" s="5">
        <v>0</v>
      </c>
      <c r="H358" s="5">
        <v>0</v>
      </c>
      <c r="I358" s="5">
        <v>-1379.71</v>
      </c>
    </row>
    <row r="359" spans="1:9" x14ac:dyDescent="0.5">
      <c r="A359" s="6" t="s">
        <v>256</v>
      </c>
      <c r="B359" s="7">
        <v>0</v>
      </c>
      <c r="C359" s="7">
        <v>0</v>
      </c>
      <c r="D359" s="7">
        <v>0</v>
      </c>
      <c r="E359" s="6" t="s">
        <v>257</v>
      </c>
      <c r="F359" s="8">
        <v>-38789928.210000001</v>
      </c>
      <c r="G359" s="8">
        <v>0</v>
      </c>
      <c r="H359" s="8">
        <v>-6454391.0599999996</v>
      </c>
      <c r="I359" s="8">
        <v>-45244319.270000003</v>
      </c>
    </row>
    <row r="360" spans="1:9" x14ac:dyDescent="0.5">
      <c r="A360" s="2" t="s">
        <v>256</v>
      </c>
      <c r="B360" s="3">
        <v>2</v>
      </c>
      <c r="C360" s="3">
        <v>0</v>
      </c>
      <c r="D360" s="3">
        <v>2</v>
      </c>
      <c r="E360" s="2" t="s">
        <v>199</v>
      </c>
      <c r="F360" s="5">
        <v>-5544422.0999999996</v>
      </c>
      <c r="G360" s="5">
        <v>0</v>
      </c>
      <c r="H360" s="5">
        <v>-1268531.8600000001</v>
      </c>
      <c r="I360" s="5">
        <v>-6812953.96</v>
      </c>
    </row>
    <row r="361" spans="1:9" x14ac:dyDescent="0.5">
      <c r="A361" s="6" t="s">
        <v>256</v>
      </c>
      <c r="B361" s="7">
        <v>2</v>
      </c>
      <c r="C361" s="7">
        <v>0</v>
      </c>
      <c r="D361" s="7">
        <v>7</v>
      </c>
      <c r="E361" s="6" t="s">
        <v>200</v>
      </c>
      <c r="F361" s="8">
        <v>-9226674.1099999994</v>
      </c>
      <c r="G361" s="8">
        <v>0</v>
      </c>
      <c r="H361" s="8">
        <v>-1384849.96</v>
      </c>
      <c r="I361" s="8">
        <v>-10611524.07</v>
      </c>
    </row>
    <row r="362" spans="1:9" x14ac:dyDescent="0.5">
      <c r="A362" s="2" t="s">
        <v>256</v>
      </c>
      <c r="B362" s="3">
        <v>2</v>
      </c>
      <c r="C362" s="3">
        <v>0</v>
      </c>
      <c r="D362" s="3">
        <v>8</v>
      </c>
      <c r="E362" s="2" t="s">
        <v>201</v>
      </c>
      <c r="F362" s="5">
        <v>-9577977.8900000006</v>
      </c>
      <c r="G362" s="5">
        <v>0</v>
      </c>
      <c r="H362" s="5">
        <v>-1522635</v>
      </c>
      <c r="I362" s="5">
        <v>-11100612.890000001</v>
      </c>
    </row>
    <row r="363" spans="1:9" x14ac:dyDescent="0.5">
      <c r="A363" s="6" t="s">
        <v>256</v>
      </c>
      <c r="B363" s="7">
        <v>2</v>
      </c>
      <c r="C363" s="7">
        <v>0</v>
      </c>
      <c r="D363" s="7">
        <v>9</v>
      </c>
      <c r="E363" s="6" t="s">
        <v>202</v>
      </c>
      <c r="F363" s="8">
        <v>-9900738.5899999999</v>
      </c>
      <c r="G363" s="8">
        <v>0</v>
      </c>
      <c r="H363" s="8">
        <v>-1543344.13</v>
      </c>
      <c r="I363" s="8">
        <v>-11444082.720000001</v>
      </c>
    </row>
    <row r="364" spans="1:9" x14ac:dyDescent="0.5">
      <c r="A364" s="2" t="s">
        <v>256</v>
      </c>
      <c r="B364" s="3">
        <v>2</v>
      </c>
      <c r="C364" s="3">
        <v>0</v>
      </c>
      <c r="D364" s="3">
        <v>15</v>
      </c>
      <c r="E364" s="2" t="s">
        <v>204</v>
      </c>
      <c r="F364" s="5">
        <v>-4540115.5199999996</v>
      </c>
      <c r="G364" s="5">
        <v>0</v>
      </c>
      <c r="H364" s="5">
        <v>-735030.11</v>
      </c>
      <c r="I364" s="5">
        <v>-5275145.63</v>
      </c>
    </row>
    <row r="365" spans="1:9" x14ac:dyDescent="0.5">
      <c r="A365" s="6" t="s">
        <v>140</v>
      </c>
      <c r="B365" s="7">
        <v>0</v>
      </c>
      <c r="C365" s="7">
        <v>0</v>
      </c>
      <c r="D365" s="7">
        <v>0</v>
      </c>
      <c r="E365" s="6" t="s">
        <v>141</v>
      </c>
      <c r="F365" s="8">
        <v>-33405.660000000003</v>
      </c>
      <c r="G365" s="8">
        <v>0</v>
      </c>
      <c r="H365" s="8">
        <v>-7384.74</v>
      </c>
      <c r="I365" s="8">
        <v>-40790.400000000001</v>
      </c>
    </row>
    <row r="366" spans="1:9" x14ac:dyDescent="0.5">
      <c r="A366" s="2" t="s">
        <v>142</v>
      </c>
      <c r="B366" s="3">
        <v>0</v>
      </c>
      <c r="C366" s="3">
        <v>0</v>
      </c>
      <c r="D366" s="3">
        <v>0</v>
      </c>
      <c r="E366" s="2" t="s">
        <v>143</v>
      </c>
      <c r="F366" s="5">
        <v>-33405.660000000003</v>
      </c>
      <c r="G366" s="5">
        <v>0</v>
      </c>
      <c r="H366" s="5">
        <v>-7384.74</v>
      </c>
      <c r="I366" s="5">
        <v>-40790.400000000001</v>
      </c>
    </row>
    <row r="367" spans="1:9" x14ac:dyDescent="0.5">
      <c r="A367" s="6" t="s">
        <v>142</v>
      </c>
      <c r="B367" s="7">
        <v>1</v>
      </c>
      <c r="C367" s="7">
        <v>0</v>
      </c>
      <c r="D367" s="7">
        <v>1</v>
      </c>
      <c r="E367" s="6" t="s">
        <v>23</v>
      </c>
      <c r="F367" s="8">
        <v>-33405.660000000003</v>
      </c>
      <c r="G367" s="8">
        <v>0</v>
      </c>
      <c r="H367" s="8">
        <v>-7384.74</v>
      </c>
      <c r="I367" s="8">
        <v>-40790.400000000001</v>
      </c>
    </row>
    <row r="368" spans="1:9" x14ac:dyDescent="0.5">
      <c r="A368" s="2" t="s">
        <v>258</v>
      </c>
      <c r="B368" s="3">
        <v>0</v>
      </c>
      <c r="C368" s="3">
        <v>0</v>
      </c>
      <c r="D368" s="3">
        <v>0</v>
      </c>
      <c r="E368" s="2" t="s">
        <v>217</v>
      </c>
      <c r="F368" s="5">
        <v>-3186556.19</v>
      </c>
      <c r="G368" s="5">
        <v>58968.63</v>
      </c>
      <c r="H368" s="5">
        <v>-702889.97</v>
      </c>
      <c r="I368" s="5">
        <v>-3830477.53</v>
      </c>
    </row>
    <row r="369" spans="1:9" x14ac:dyDescent="0.5">
      <c r="A369" s="6" t="s">
        <v>259</v>
      </c>
      <c r="B369" s="7">
        <v>0</v>
      </c>
      <c r="C369" s="7">
        <v>0</v>
      </c>
      <c r="D369" s="7">
        <v>0</v>
      </c>
      <c r="E369" s="6" t="s">
        <v>143</v>
      </c>
      <c r="F369" s="8">
        <v>-3186556.19</v>
      </c>
      <c r="G369" s="8">
        <v>0</v>
      </c>
      <c r="H369" s="8">
        <v>-643921.34</v>
      </c>
      <c r="I369" s="8">
        <v>-3830477.53</v>
      </c>
    </row>
    <row r="370" spans="1:9" x14ac:dyDescent="0.5">
      <c r="A370" s="2" t="s">
        <v>260</v>
      </c>
      <c r="B370" s="3">
        <v>0</v>
      </c>
      <c r="C370" s="3">
        <v>0</v>
      </c>
      <c r="D370" s="3">
        <v>0</v>
      </c>
      <c r="E370" s="2" t="s">
        <v>255</v>
      </c>
      <c r="F370" s="5">
        <v>-1614381.66</v>
      </c>
      <c r="G370" s="5">
        <v>0</v>
      </c>
      <c r="H370" s="5">
        <v>-323085.38</v>
      </c>
      <c r="I370" s="5">
        <v>-1937467.04</v>
      </c>
    </row>
    <row r="371" spans="1:9" x14ac:dyDescent="0.5">
      <c r="A371" s="6" t="s">
        <v>260</v>
      </c>
      <c r="B371" s="7">
        <v>2</v>
      </c>
      <c r="C371" s="7">
        <v>0</v>
      </c>
      <c r="D371" s="7">
        <v>2</v>
      </c>
      <c r="E371" s="6" t="s">
        <v>199</v>
      </c>
      <c r="F371" s="8">
        <v>-192285.05</v>
      </c>
      <c r="G371" s="8">
        <v>0</v>
      </c>
      <c r="H371" s="8">
        <v>-52946.36</v>
      </c>
      <c r="I371" s="8">
        <v>-245231.41</v>
      </c>
    </row>
    <row r="372" spans="1:9" x14ac:dyDescent="0.5">
      <c r="A372" s="2" t="s">
        <v>260</v>
      </c>
      <c r="B372" s="3">
        <v>2</v>
      </c>
      <c r="C372" s="3">
        <v>0</v>
      </c>
      <c r="D372" s="3">
        <v>7</v>
      </c>
      <c r="E372" s="2" t="s">
        <v>200</v>
      </c>
      <c r="F372" s="5">
        <v>-367163.91</v>
      </c>
      <c r="G372" s="5">
        <v>0</v>
      </c>
      <c r="H372" s="5">
        <v>-75363.679999999993</v>
      </c>
      <c r="I372" s="5">
        <v>-442527.59</v>
      </c>
    </row>
    <row r="373" spans="1:9" x14ac:dyDescent="0.5">
      <c r="A373" s="6" t="s">
        <v>260</v>
      </c>
      <c r="B373" s="7">
        <v>2</v>
      </c>
      <c r="C373" s="7">
        <v>0</v>
      </c>
      <c r="D373" s="7">
        <v>8</v>
      </c>
      <c r="E373" s="6" t="s">
        <v>201</v>
      </c>
      <c r="F373" s="8">
        <v>-507976.01</v>
      </c>
      <c r="G373" s="8">
        <v>0</v>
      </c>
      <c r="H373" s="8">
        <v>-92375.2</v>
      </c>
      <c r="I373" s="8">
        <v>-600351.21</v>
      </c>
    </row>
    <row r="374" spans="1:9" x14ac:dyDescent="0.5">
      <c r="A374" s="2" t="s">
        <v>260</v>
      </c>
      <c r="B374" s="3">
        <v>2</v>
      </c>
      <c r="C374" s="3">
        <v>0</v>
      </c>
      <c r="D374" s="3">
        <v>9</v>
      </c>
      <c r="E374" s="2" t="s">
        <v>202</v>
      </c>
      <c r="F374" s="5">
        <v>-346422.25</v>
      </c>
      <c r="G374" s="5">
        <v>0</v>
      </c>
      <c r="H374" s="5">
        <v>-66221.100000000006</v>
      </c>
      <c r="I374" s="5">
        <v>-412643.35</v>
      </c>
    </row>
    <row r="375" spans="1:9" x14ac:dyDescent="0.5">
      <c r="A375" s="6" t="s">
        <v>260</v>
      </c>
      <c r="B375" s="7">
        <v>2</v>
      </c>
      <c r="C375" s="7">
        <v>0</v>
      </c>
      <c r="D375" s="7">
        <v>15</v>
      </c>
      <c r="E375" s="6" t="s">
        <v>204</v>
      </c>
      <c r="F375" s="8">
        <v>-200534.44</v>
      </c>
      <c r="G375" s="8">
        <v>0</v>
      </c>
      <c r="H375" s="8">
        <v>-36179.040000000001</v>
      </c>
      <c r="I375" s="8">
        <v>-236713.48</v>
      </c>
    </row>
    <row r="376" spans="1:9" x14ac:dyDescent="0.5">
      <c r="A376" s="2" t="s">
        <v>261</v>
      </c>
      <c r="B376" s="3">
        <v>0</v>
      </c>
      <c r="C376" s="3">
        <v>0</v>
      </c>
      <c r="D376" s="3">
        <v>0</v>
      </c>
      <c r="E376" s="2" t="s">
        <v>257</v>
      </c>
      <c r="F376" s="5">
        <v>-1572174.53</v>
      </c>
      <c r="G376" s="5">
        <v>0</v>
      </c>
      <c r="H376" s="5">
        <v>-320835.96000000002</v>
      </c>
      <c r="I376" s="5">
        <v>-1893010.49</v>
      </c>
    </row>
    <row r="377" spans="1:9" x14ac:dyDescent="0.5">
      <c r="A377" s="6" t="s">
        <v>261</v>
      </c>
      <c r="B377" s="7">
        <v>2</v>
      </c>
      <c r="C377" s="7">
        <v>0</v>
      </c>
      <c r="D377" s="7">
        <v>2</v>
      </c>
      <c r="E377" s="6" t="s">
        <v>199</v>
      </c>
      <c r="F377" s="8">
        <v>-146888.29</v>
      </c>
      <c r="G377" s="8">
        <v>0</v>
      </c>
      <c r="H377" s="8">
        <v>-48121.16</v>
      </c>
      <c r="I377" s="8">
        <v>-195009.45</v>
      </c>
    </row>
    <row r="378" spans="1:9" x14ac:dyDescent="0.5">
      <c r="A378" s="2" t="s">
        <v>261</v>
      </c>
      <c r="B378" s="3">
        <v>2</v>
      </c>
      <c r="C378" s="3">
        <v>0</v>
      </c>
      <c r="D378" s="3">
        <v>7</v>
      </c>
      <c r="E378" s="2" t="s">
        <v>200</v>
      </c>
      <c r="F378" s="5">
        <v>-363115.56</v>
      </c>
      <c r="G378" s="5">
        <v>0</v>
      </c>
      <c r="H378" s="5">
        <v>-81081.91</v>
      </c>
      <c r="I378" s="5">
        <v>-444197.47</v>
      </c>
    </row>
    <row r="379" spans="1:9" x14ac:dyDescent="0.5">
      <c r="A379" s="6" t="s">
        <v>261</v>
      </c>
      <c r="B379" s="7">
        <v>2</v>
      </c>
      <c r="C379" s="7">
        <v>0</v>
      </c>
      <c r="D379" s="7">
        <v>8</v>
      </c>
      <c r="E379" s="6" t="s">
        <v>201</v>
      </c>
      <c r="F379" s="8">
        <v>-507050.75</v>
      </c>
      <c r="G379" s="8">
        <v>0</v>
      </c>
      <c r="H379" s="8">
        <v>-90683.43</v>
      </c>
      <c r="I379" s="8">
        <v>-597734.18000000005</v>
      </c>
    </row>
    <row r="380" spans="1:9" x14ac:dyDescent="0.5">
      <c r="A380" s="2" t="s">
        <v>261</v>
      </c>
      <c r="B380" s="3">
        <v>2</v>
      </c>
      <c r="C380" s="3">
        <v>0</v>
      </c>
      <c r="D380" s="3">
        <v>9</v>
      </c>
      <c r="E380" s="2" t="s">
        <v>202</v>
      </c>
      <c r="F380" s="5">
        <v>-286829.3</v>
      </c>
      <c r="G380" s="5">
        <v>0</v>
      </c>
      <c r="H380" s="5">
        <v>-54452.13</v>
      </c>
      <c r="I380" s="5">
        <v>-341281.43</v>
      </c>
    </row>
    <row r="381" spans="1:9" x14ac:dyDescent="0.5">
      <c r="A381" s="6" t="s">
        <v>261</v>
      </c>
      <c r="B381" s="7">
        <v>2</v>
      </c>
      <c r="C381" s="7">
        <v>0</v>
      </c>
      <c r="D381" s="7">
        <v>15</v>
      </c>
      <c r="E381" s="6" t="s">
        <v>204</v>
      </c>
      <c r="F381" s="8">
        <v>-268290.63</v>
      </c>
      <c r="G381" s="8">
        <v>0</v>
      </c>
      <c r="H381" s="8">
        <v>-46497.33</v>
      </c>
      <c r="I381" s="8">
        <v>-314787.96000000002</v>
      </c>
    </row>
    <row r="382" spans="1:9" x14ac:dyDescent="0.5">
      <c r="A382" s="2" t="s">
        <v>262</v>
      </c>
      <c r="B382" s="3">
        <v>0</v>
      </c>
      <c r="C382" s="3">
        <v>0</v>
      </c>
      <c r="D382" s="3">
        <v>0</v>
      </c>
      <c r="E382" s="2" t="s">
        <v>246</v>
      </c>
      <c r="F382" s="5">
        <v>0</v>
      </c>
      <c r="G382" s="5">
        <v>58968.63</v>
      </c>
      <c r="H382" s="5">
        <v>-58968.63</v>
      </c>
      <c r="I382" s="5">
        <v>0</v>
      </c>
    </row>
    <row r="383" spans="1:9" x14ac:dyDescent="0.5">
      <c r="A383" s="6" t="s">
        <v>263</v>
      </c>
      <c r="B383" s="7">
        <v>0</v>
      </c>
      <c r="C383" s="7">
        <v>0</v>
      </c>
      <c r="D383" s="7">
        <v>0</v>
      </c>
      <c r="E383" s="6" t="s">
        <v>264</v>
      </c>
      <c r="F383" s="8">
        <v>0</v>
      </c>
      <c r="G383" s="8">
        <v>58968.63</v>
      </c>
      <c r="H383" s="8">
        <v>-58968.63</v>
      </c>
      <c r="I383" s="8">
        <v>0</v>
      </c>
    </row>
    <row r="384" spans="1:9" x14ac:dyDescent="0.5">
      <c r="A384" s="2" t="s">
        <v>263</v>
      </c>
      <c r="B384" s="3">
        <v>2</v>
      </c>
      <c r="C384" s="3">
        <v>0</v>
      </c>
      <c r="D384" s="3">
        <v>2</v>
      </c>
      <c r="E384" s="2" t="s">
        <v>199</v>
      </c>
      <c r="F384" s="5">
        <v>0</v>
      </c>
      <c r="G384" s="5">
        <v>11362.09</v>
      </c>
      <c r="H384" s="5">
        <v>-11362.09</v>
      </c>
      <c r="I384" s="5">
        <v>0</v>
      </c>
    </row>
    <row r="385" spans="1:9" x14ac:dyDescent="0.5">
      <c r="A385" s="6" t="s">
        <v>263</v>
      </c>
      <c r="B385" s="7">
        <v>2</v>
      </c>
      <c r="C385" s="7">
        <v>0</v>
      </c>
      <c r="D385" s="7">
        <v>7</v>
      </c>
      <c r="E385" s="6" t="s">
        <v>200</v>
      </c>
      <c r="F385" s="8">
        <v>0</v>
      </c>
      <c r="G385" s="8">
        <v>15622.37</v>
      </c>
      <c r="H385" s="8">
        <v>-15622.37</v>
      </c>
      <c r="I385" s="8">
        <v>0</v>
      </c>
    </row>
    <row r="386" spans="1:9" x14ac:dyDescent="0.5">
      <c r="A386" s="2" t="s">
        <v>263</v>
      </c>
      <c r="B386" s="3">
        <v>2</v>
      </c>
      <c r="C386" s="3">
        <v>0</v>
      </c>
      <c r="D386" s="3">
        <v>8</v>
      </c>
      <c r="E386" s="2" t="s">
        <v>201</v>
      </c>
      <c r="F386" s="5">
        <v>0</v>
      </c>
      <c r="G386" s="5">
        <v>18650.099999999999</v>
      </c>
      <c r="H386" s="5">
        <v>-18650.099999999999</v>
      </c>
      <c r="I386" s="5">
        <v>0</v>
      </c>
    </row>
    <row r="387" spans="1:9" x14ac:dyDescent="0.5">
      <c r="A387" s="6" t="s">
        <v>263</v>
      </c>
      <c r="B387" s="7">
        <v>2</v>
      </c>
      <c r="C387" s="7">
        <v>0</v>
      </c>
      <c r="D387" s="7">
        <v>9</v>
      </c>
      <c r="E387" s="6" t="s">
        <v>202</v>
      </c>
      <c r="F387" s="8">
        <v>0</v>
      </c>
      <c r="G387" s="8">
        <v>7411.05</v>
      </c>
      <c r="H387" s="8">
        <v>-7411.05</v>
      </c>
      <c r="I387" s="8">
        <v>0</v>
      </c>
    </row>
    <row r="388" spans="1:9" x14ac:dyDescent="0.5">
      <c r="A388" s="2" t="s">
        <v>263</v>
      </c>
      <c r="B388" s="3">
        <v>2</v>
      </c>
      <c r="C388" s="3">
        <v>0</v>
      </c>
      <c r="D388" s="3">
        <v>15</v>
      </c>
      <c r="E388" s="2" t="s">
        <v>204</v>
      </c>
      <c r="F388" s="5">
        <v>0</v>
      </c>
      <c r="G388" s="5">
        <v>5923.02</v>
      </c>
      <c r="H388" s="5">
        <v>-5923.02</v>
      </c>
      <c r="I388" s="5">
        <v>0</v>
      </c>
    </row>
    <row r="389" spans="1:9" x14ac:dyDescent="0.5">
      <c r="A389" s="6" t="s">
        <v>265</v>
      </c>
      <c r="B389" s="7">
        <v>0</v>
      </c>
      <c r="C389" s="7">
        <v>0</v>
      </c>
      <c r="D389" s="7">
        <v>0</v>
      </c>
      <c r="E389" s="6" t="s">
        <v>266</v>
      </c>
      <c r="F389" s="8">
        <v>-18405.060000000001</v>
      </c>
      <c r="G389" s="8">
        <v>2744.98</v>
      </c>
      <c r="H389" s="8">
        <v>-5489.96</v>
      </c>
      <c r="I389" s="8">
        <v>-21150.04</v>
      </c>
    </row>
    <row r="390" spans="1:9" x14ac:dyDescent="0.5">
      <c r="A390" s="2" t="s">
        <v>265</v>
      </c>
      <c r="B390" s="3">
        <v>2</v>
      </c>
      <c r="C390" s="3">
        <v>0</v>
      </c>
      <c r="D390" s="3">
        <v>2</v>
      </c>
      <c r="E390" s="2" t="s">
        <v>199</v>
      </c>
      <c r="F390" s="5">
        <v>0</v>
      </c>
      <c r="G390" s="5">
        <v>525.63</v>
      </c>
      <c r="H390" s="5">
        <v>-525.63</v>
      </c>
      <c r="I390" s="5">
        <v>0</v>
      </c>
    </row>
    <row r="391" spans="1:9" x14ac:dyDescent="0.5">
      <c r="A391" s="6" t="s">
        <v>265</v>
      </c>
      <c r="B391" s="7">
        <v>2</v>
      </c>
      <c r="C391" s="7">
        <v>0</v>
      </c>
      <c r="D391" s="7">
        <v>7</v>
      </c>
      <c r="E391" s="6" t="s">
        <v>200</v>
      </c>
      <c r="F391" s="8">
        <v>0</v>
      </c>
      <c r="G391" s="8">
        <v>494.31</v>
      </c>
      <c r="H391" s="8">
        <v>-494.31</v>
      </c>
      <c r="I391" s="8">
        <v>0</v>
      </c>
    </row>
    <row r="392" spans="1:9" x14ac:dyDescent="0.5">
      <c r="A392" s="2" t="s">
        <v>265</v>
      </c>
      <c r="B392" s="3">
        <v>2</v>
      </c>
      <c r="C392" s="3">
        <v>0</v>
      </c>
      <c r="D392" s="3">
        <v>8</v>
      </c>
      <c r="E392" s="2" t="s">
        <v>201</v>
      </c>
      <c r="F392" s="5">
        <v>0</v>
      </c>
      <c r="G392" s="5">
        <v>903.69</v>
      </c>
      <c r="H392" s="5">
        <v>-903.69</v>
      </c>
      <c r="I392" s="5">
        <v>0</v>
      </c>
    </row>
    <row r="393" spans="1:9" x14ac:dyDescent="0.5">
      <c r="A393" s="6" t="s">
        <v>265</v>
      </c>
      <c r="B393" s="7">
        <v>2</v>
      </c>
      <c r="C393" s="7">
        <v>0</v>
      </c>
      <c r="D393" s="7">
        <v>9</v>
      </c>
      <c r="E393" s="6" t="s">
        <v>202</v>
      </c>
      <c r="F393" s="8">
        <v>0</v>
      </c>
      <c r="G393" s="8">
        <v>764.2</v>
      </c>
      <c r="H393" s="8">
        <v>-764.2</v>
      </c>
      <c r="I393" s="8">
        <v>0</v>
      </c>
    </row>
    <row r="394" spans="1:9" x14ac:dyDescent="0.5">
      <c r="A394" s="2" t="s">
        <v>265</v>
      </c>
      <c r="B394" s="3">
        <v>2</v>
      </c>
      <c r="C394" s="3">
        <v>0</v>
      </c>
      <c r="D394" s="3">
        <v>15</v>
      </c>
      <c r="E394" s="2" t="s">
        <v>204</v>
      </c>
      <c r="F394" s="5">
        <v>0</v>
      </c>
      <c r="G394" s="5">
        <v>57.15</v>
      </c>
      <c r="H394" s="5">
        <v>-57.15</v>
      </c>
      <c r="I394" s="5">
        <v>0</v>
      </c>
    </row>
    <row r="395" spans="1:9" x14ac:dyDescent="0.5">
      <c r="A395" s="6" t="s">
        <v>265</v>
      </c>
      <c r="B395" s="7">
        <v>2</v>
      </c>
      <c r="C395" s="7">
        <v>0</v>
      </c>
      <c r="D395" s="7">
        <v>17</v>
      </c>
      <c r="E395" s="6" t="s">
        <v>205</v>
      </c>
      <c r="F395" s="8">
        <v>-18405.060000000001</v>
      </c>
      <c r="G395" s="8">
        <v>0</v>
      </c>
      <c r="H395" s="8">
        <v>-2744.98</v>
      </c>
      <c r="I395" s="8">
        <v>-21150.04</v>
      </c>
    </row>
    <row r="396" spans="1:9" x14ac:dyDescent="0.5">
      <c r="A396" s="2" t="s">
        <v>267</v>
      </c>
      <c r="B396" s="3">
        <v>0</v>
      </c>
      <c r="C396" s="3">
        <v>0</v>
      </c>
      <c r="D396" s="3">
        <v>0</v>
      </c>
      <c r="E396" s="2" t="s">
        <v>268</v>
      </c>
      <c r="F396" s="5">
        <v>0</v>
      </c>
      <c r="G396" s="5">
        <v>370081.83</v>
      </c>
      <c r="H396" s="5">
        <v>-370081.83</v>
      </c>
      <c r="I396" s="5">
        <v>0</v>
      </c>
    </row>
    <row r="397" spans="1:9" x14ac:dyDescent="0.5">
      <c r="A397" s="6" t="s">
        <v>267</v>
      </c>
      <c r="B397" s="7">
        <v>2</v>
      </c>
      <c r="C397" s="7">
        <v>0</v>
      </c>
      <c r="D397" s="7">
        <v>2</v>
      </c>
      <c r="E397" s="6" t="s">
        <v>199</v>
      </c>
      <c r="F397" s="8">
        <v>-578381.79</v>
      </c>
      <c r="G397" s="8">
        <v>0</v>
      </c>
      <c r="H397" s="8">
        <v>-142965.53</v>
      </c>
      <c r="I397" s="8">
        <v>-721347.32</v>
      </c>
    </row>
    <row r="398" spans="1:9" x14ac:dyDescent="0.5">
      <c r="A398" s="2" t="s">
        <v>267</v>
      </c>
      <c r="B398" s="3">
        <v>2</v>
      </c>
      <c r="C398" s="3">
        <v>0</v>
      </c>
      <c r="D398" s="3">
        <v>7</v>
      </c>
      <c r="E398" s="2" t="s">
        <v>200</v>
      </c>
      <c r="F398" s="5">
        <v>-77928.639999999999</v>
      </c>
      <c r="G398" s="5">
        <v>0</v>
      </c>
      <c r="H398" s="5">
        <v>0</v>
      </c>
      <c r="I398" s="5">
        <v>-77928.639999999999</v>
      </c>
    </row>
    <row r="399" spans="1:9" x14ac:dyDescent="0.5">
      <c r="A399" s="6" t="s">
        <v>267</v>
      </c>
      <c r="B399" s="7">
        <v>2</v>
      </c>
      <c r="C399" s="7">
        <v>0</v>
      </c>
      <c r="D399" s="7">
        <v>8</v>
      </c>
      <c r="E399" s="6" t="s">
        <v>201</v>
      </c>
      <c r="F399" s="8">
        <v>-70612.84</v>
      </c>
      <c r="G399" s="8">
        <v>0</v>
      </c>
      <c r="H399" s="8">
        <v>-8270.4599999999991</v>
      </c>
      <c r="I399" s="8">
        <v>-78883.3</v>
      </c>
    </row>
    <row r="400" spans="1:9" x14ac:dyDescent="0.5">
      <c r="A400" s="2" t="s">
        <v>267</v>
      </c>
      <c r="B400" s="3">
        <v>2</v>
      </c>
      <c r="C400" s="3">
        <v>0</v>
      </c>
      <c r="D400" s="3">
        <v>9</v>
      </c>
      <c r="E400" s="2" t="s">
        <v>202</v>
      </c>
      <c r="F400" s="5">
        <v>-37772.71</v>
      </c>
      <c r="G400" s="5">
        <v>0</v>
      </c>
      <c r="H400" s="5">
        <v>0</v>
      </c>
      <c r="I400" s="5">
        <v>-37772.71</v>
      </c>
    </row>
    <row r="401" spans="1:9" x14ac:dyDescent="0.5">
      <c r="A401" s="6" t="s">
        <v>267</v>
      </c>
      <c r="B401" s="7">
        <v>2</v>
      </c>
      <c r="C401" s="7">
        <v>0</v>
      </c>
      <c r="D401" s="7">
        <v>10</v>
      </c>
      <c r="E401" s="6" t="s">
        <v>203</v>
      </c>
      <c r="F401" s="8">
        <v>-156778.35999999999</v>
      </c>
      <c r="G401" s="8">
        <v>0</v>
      </c>
      <c r="H401" s="8">
        <v>-218845.84</v>
      </c>
      <c r="I401" s="8">
        <v>-375624.2</v>
      </c>
    </row>
    <row r="402" spans="1:9" x14ac:dyDescent="0.5">
      <c r="A402" s="2" t="s">
        <v>267</v>
      </c>
      <c r="B402" s="3">
        <v>2</v>
      </c>
      <c r="C402" s="3">
        <v>0</v>
      </c>
      <c r="D402" s="3">
        <v>15</v>
      </c>
      <c r="E402" s="2" t="s">
        <v>204</v>
      </c>
      <c r="F402" s="5">
        <v>-6988.71</v>
      </c>
      <c r="G402" s="5">
        <v>0</v>
      </c>
      <c r="H402" s="5">
        <v>0</v>
      </c>
      <c r="I402" s="5">
        <v>-6988.71</v>
      </c>
    </row>
    <row r="403" spans="1:9" x14ac:dyDescent="0.5">
      <c r="A403" s="6" t="s">
        <v>267</v>
      </c>
      <c r="B403" s="7">
        <v>2</v>
      </c>
      <c r="C403" s="7">
        <v>0</v>
      </c>
      <c r="D403" s="7">
        <v>50</v>
      </c>
      <c r="E403" s="6" t="s">
        <v>220</v>
      </c>
      <c r="F403" s="8">
        <v>928463.05</v>
      </c>
      <c r="G403" s="8">
        <v>370081.83</v>
      </c>
      <c r="H403" s="8">
        <v>0</v>
      </c>
      <c r="I403" s="8">
        <v>1298544.8799999999</v>
      </c>
    </row>
    <row r="404" spans="1:9" x14ac:dyDescent="0.5">
      <c r="A404" s="2" t="s">
        <v>269</v>
      </c>
      <c r="B404" s="3">
        <v>0</v>
      </c>
      <c r="C404" s="3">
        <v>0</v>
      </c>
      <c r="D404" s="3">
        <v>0</v>
      </c>
      <c r="E404" s="2" t="s">
        <v>270</v>
      </c>
      <c r="F404" s="5">
        <v>-858350.76</v>
      </c>
      <c r="G404" s="5">
        <v>0</v>
      </c>
      <c r="H404" s="5">
        <v>0</v>
      </c>
      <c r="I404" s="5">
        <v>-858350.76</v>
      </c>
    </row>
    <row r="405" spans="1:9" x14ac:dyDescent="0.5">
      <c r="A405" s="6" t="s">
        <v>271</v>
      </c>
      <c r="B405" s="7">
        <v>0</v>
      </c>
      <c r="C405" s="7">
        <v>0</v>
      </c>
      <c r="D405" s="7">
        <v>0</v>
      </c>
      <c r="E405" s="6" t="s">
        <v>272</v>
      </c>
      <c r="F405" s="8">
        <v>-858350.76</v>
      </c>
      <c r="G405" s="8">
        <v>0</v>
      </c>
      <c r="H405" s="8">
        <v>0</v>
      </c>
      <c r="I405" s="8">
        <v>-858350.76</v>
      </c>
    </row>
    <row r="406" spans="1:9" x14ac:dyDescent="0.5">
      <c r="A406" s="2" t="s">
        <v>271</v>
      </c>
      <c r="B406" s="3">
        <v>2</v>
      </c>
      <c r="C406" s="3">
        <v>0</v>
      </c>
      <c r="D406" s="3">
        <v>7</v>
      </c>
      <c r="E406" s="2" t="s">
        <v>200</v>
      </c>
      <c r="F406" s="5">
        <v>-10257.35</v>
      </c>
      <c r="G406" s="5">
        <v>0</v>
      </c>
      <c r="H406" s="5">
        <v>0</v>
      </c>
      <c r="I406" s="5">
        <v>-10257.35</v>
      </c>
    </row>
    <row r="407" spans="1:9" x14ac:dyDescent="0.5">
      <c r="A407" s="6" t="s">
        <v>271</v>
      </c>
      <c r="B407" s="7">
        <v>2</v>
      </c>
      <c r="C407" s="7">
        <v>0</v>
      </c>
      <c r="D407" s="7">
        <v>8</v>
      </c>
      <c r="E407" s="6" t="s">
        <v>201</v>
      </c>
      <c r="F407" s="8">
        <v>-261152.45</v>
      </c>
      <c r="G407" s="8">
        <v>0</v>
      </c>
      <c r="H407" s="8">
        <v>0</v>
      </c>
      <c r="I407" s="8">
        <v>-261152.45</v>
      </c>
    </row>
    <row r="408" spans="1:9" x14ac:dyDescent="0.5">
      <c r="A408" s="2" t="s">
        <v>271</v>
      </c>
      <c r="B408" s="3">
        <v>2</v>
      </c>
      <c r="C408" s="3">
        <v>0</v>
      </c>
      <c r="D408" s="3">
        <v>9</v>
      </c>
      <c r="E408" s="2" t="s">
        <v>202</v>
      </c>
      <c r="F408" s="5">
        <v>-586940.96</v>
      </c>
      <c r="G408" s="5">
        <v>0</v>
      </c>
      <c r="H408" s="5">
        <v>0</v>
      </c>
      <c r="I408" s="5">
        <v>-586940.96</v>
      </c>
    </row>
    <row r="409" spans="1:9" x14ac:dyDescent="0.5">
      <c r="A409" s="6" t="s">
        <v>273</v>
      </c>
      <c r="B409" s="7">
        <v>0</v>
      </c>
      <c r="C409" s="7">
        <v>0</v>
      </c>
      <c r="D409" s="7">
        <v>0</v>
      </c>
      <c r="E409" s="6" t="s">
        <v>274</v>
      </c>
      <c r="F409" s="8">
        <v>-0.14000000000000001</v>
      </c>
      <c r="G409" s="8">
        <v>0.14000000000000001</v>
      </c>
      <c r="H409" s="8">
        <v>-12353.95</v>
      </c>
      <c r="I409" s="8">
        <v>-12353.95</v>
      </c>
    </row>
    <row r="410" spans="1:9" x14ac:dyDescent="0.5">
      <c r="A410" s="2" t="s">
        <v>275</v>
      </c>
      <c r="B410" s="3">
        <v>0</v>
      </c>
      <c r="C410" s="3">
        <v>0</v>
      </c>
      <c r="D410" s="3">
        <v>0</v>
      </c>
      <c r="E410" s="2" t="s">
        <v>274</v>
      </c>
      <c r="F410" s="5">
        <v>-0.14000000000000001</v>
      </c>
      <c r="G410" s="5">
        <v>0.14000000000000001</v>
      </c>
      <c r="H410" s="5">
        <v>-12353.95</v>
      </c>
      <c r="I410" s="5">
        <v>-12353.95</v>
      </c>
    </row>
    <row r="411" spans="1:9" x14ac:dyDescent="0.5">
      <c r="A411" s="6" t="s">
        <v>275</v>
      </c>
      <c r="B411" s="7">
        <v>2</v>
      </c>
      <c r="C411" s="7">
        <v>0</v>
      </c>
      <c r="D411" s="7">
        <v>10</v>
      </c>
      <c r="E411" s="6" t="s">
        <v>203</v>
      </c>
      <c r="F411" s="8">
        <v>-0.14000000000000001</v>
      </c>
      <c r="G411" s="8">
        <v>0.14000000000000001</v>
      </c>
      <c r="H411" s="8">
        <v>-12353.95</v>
      </c>
      <c r="I411" s="8">
        <v>-12353.95</v>
      </c>
    </row>
    <row r="412" spans="1:9" x14ac:dyDescent="0.5">
      <c r="A412" s="2" t="s">
        <v>144</v>
      </c>
      <c r="B412" s="3">
        <v>0</v>
      </c>
      <c r="C412" s="3">
        <v>0</v>
      </c>
      <c r="D412" s="3">
        <v>0</v>
      </c>
      <c r="E412" s="2" t="s">
        <v>145</v>
      </c>
      <c r="F412" s="5">
        <v>198574651.33000001</v>
      </c>
      <c r="G412" s="5">
        <v>33146717.52</v>
      </c>
      <c r="H412" s="5">
        <v>-370081.83</v>
      </c>
      <c r="I412" s="5">
        <v>231351287.02000001</v>
      </c>
    </row>
    <row r="413" spans="1:9" x14ac:dyDescent="0.5">
      <c r="A413" s="6" t="s">
        <v>146</v>
      </c>
      <c r="B413" s="7">
        <v>0</v>
      </c>
      <c r="C413" s="7">
        <v>0</v>
      </c>
      <c r="D413" s="7">
        <v>0</v>
      </c>
      <c r="E413" s="6" t="s">
        <v>147</v>
      </c>
      <c r="F413" s="8">
        <v>82790158.640000001</v>
      </c>
      <c r="G413" s="8">
        <v>15043014.34</v>
      </c>
      <c r="H413" s="8">
        <v>0</v>
      </c>
      <c r="I413" s="8">
        <v>97833172.980000004</v>
      </c>
    </row>
    <row r="414" spans="1:9" x14ac:dyDescent="0.5">
      <c r="A414" s="2" t="s">
        <v>148</v>
      </c>
      <c r="B414" s="3">
        <v>0</v>
      </c>
      <c r="C414" s="3">
        <v>0</v>
      </c>
      <c r="D414" s="3">
        <v>0</v>
      </c>
      <c r="E414" s="2" t="s">
        <v>149</v>
      </c>
      <c r="F414" s="5">
        <v>69065813.049999997</v>
      </c>
      <c r="G414" s="5">
        <v>12702755.66</v>
      </c>
      <c r="H414" s="5">
        <v>0</v>
      </c>
      <c r="I414" s="5">
        <v>81768568.709999993</v>
      </c>
    </row>
    <row r="415" spans="1:9" x14ac:dyDescent="0.5">
      <c r="A415" s="6" t="s">
        <v>148</v>
      </c>
      <c r="B415" s="7">
        <v>1</v>
      </c>
      <c r="C415" s="7">
        <v>0</v>
      </c>
      <c r="D415" s="7">
        <v>1</v>
      </c>
      <c r="E415" s="6" t="s">
        <v>23</v>
      </c>
      <c r="F415" s="8">
        <v>9826034.1400000006</v>
      </c>
      <c r="G415" s="8">
        <v>2189543.2200000002</v>
      </c>
      <c r="H415" s="8">
        <v>0</v>
      </c>
      <c r="I415" s="8">
        <v>12015577.359999999</v>
      </c>
    </row>
    <row r="416" spans="1:9" x14ac:dyDescent="0.5">
      <c r="A416" s="2" t="s">
        <v>148</v>
      </c>
      <c r="B416" s="3">
        <v>2</v>
      </c>
      <c r="C416" s="3">
        <v>0</v>
      </c>
      <c r="D416" s="3">
        <v>2</v>
      </c>
      <c r="E416" s="2" t="s">
        <v>199</v>
      </c>
      <c r="F416" s="5">
        <v>15033707.01</v>
      </c>
      <c r="G416" s="5">
        <v>4404348.26</v>
      </c>
      <c r="H416" s="5">
        <v>0</v>
      </c>
      <c r="I416" s="5">
        <v>19438055.27</v>
      </c>
    </row>
    <row r="417" spans="1:9" x14ac:dyDescent="0.5">
      <c r="A417" s="6" t="s">
        <v>148</v>
      </c>
      <c r="B417" s="7">
        <v>2</v>
      </c>
      <c r="C417" s="7">
        <v>0</v>
      </c>
      <c r="D417" s="7">
        <v>7</v>
      </c>
      <c r="E417" s="6" t="s">
        <v>200</v>
      </c>
      <c r="F417" s="8">
        <v>23725748.010000002</v>
      </c>
      <c r="G417" s="8">
        <v>3161497.92</v>
      </c>
      <c r="H417" s="8">
        <v>0</v>
      </c>
      <c r="I417" s="8">
        <v>26887245.93</v>
      </c>
    </row>
    <row r="418" spans="1:9" x14ac:dyDescent="0.5">
      <c r="A418" s="2" t="s">
        <v>148</v>
      </c>
      <c r="B418" s="3">
        <v>2</v>
      </c>
      <c r="C418" s="3">
        <v>0</v>
      </c>
      <c r="D418" s="3">
        <v>8</v>
      </c>
      <c r="E418" s="2" t="s">
        <v>201</v>
      </c>
      <c r="F418" s="5">
        <v>13440267.85</v>
      </c>
      <c r="G418" s="5">
        <v>1995977.16</v>
      </c>
      <c r="H418" s="5">
        <v>0</v>
      </c>
      <c r="I418" s="5">
        <v>15436245.01</v>
      </c>
    </row>
    <row r="419" spans="1:9" x14ac:dyDescent="0.5">
      <c r="A419" s="6" t="s">
        <v>148</v>
      </c>
      <c r="B419" s="7">
        <v>2</v>
      </c>
      <c r="C419" s="7">
        <v>0</v>
      </c>
      <c r="D419" s="7">
        <v>9</v>
      </c>
      <c r="E419" s="6" t="s">
        <v>202</v>
      </c>
      <c r="F419" s="8">
        <v>5745993.8300000001</v>
      </c>
      <c r="G419" s="8">
        <v>722734.11</v>
      </c>
      <c r="H419" s="8">
        <v>0</v>
      </c>
      <c r="I419" s="8">
        <v>6468727.9400000004</v>
      </c>
    </row>
    <row r="420" spans="1:9" x14ac:dyDescent="0.5">
      <c r="A420" s="2" t="s">
        <v>148</v>
      </c>
      <c r="B420" s="3">
        <v>2</v>
      </c>
      <c r="C420" s="3">
        <v>0</v>
      </c>
      <c r="D420" s="3">
        <v>15</v>
      </c>
      <c r="E420" s="2" t="s">
        <v>204</v>
      </c>
      <c r="F420" s="5">
        <v>1294062.21</v>
      </c>
      <c r="G420" s="5">
        <v>228654.99</v>
      </c>
      <c r="H420" s="5">
        <v>0</v>
      </c>
      <c r="I420" s="5">
        <v>1522717.2</v>
      </c>
    </row>
    <row r="421" spans="1:9" x14ac:dyDescent="0.5">
      <c r="A421" s="6" t="s">
        <v>276</v>
      </c>
      <c r="B421" s="7">
        <v>0</v>
      </c>
      <c r="C421" s="7">
        <v>0</v>
      </c>
      <c r="D421" s="7">
        <v>0</v>
      </c>
      <c r="E421" s="6" t="s">
        <v>277</v>
      </c>
      <c r="F421" s="8">
        <v>621659.4</v>
      </c>
      <c r="G421" s="8">
        <v>152719.26</v>
      </c>
      <c r="H421" s="8">
        <v>0</v>
      </c>
      <c r="I421" s="8">
        <v>774378.66</v>
      </c>
    </row>
    <row r="422" spans="1:9" x14ac:dyDescent="0.5">
      <c r="A422" s="2" t="s">
        <v>276</v>
      </c>
      <c r="B422" s="3">
        <v>2</v>
      </c>
      <c r="C422" s="3">
        <v>0</v>
      </c>
      <c r="D422" s="3">
        <v>2</v>
      </c>
      <c r="E422" s="2" t="s">
        <v>199</v>
      </c>
      <c r="F422" s="5">
        <v>553064.84</v>
      </c>
      <c r="G422" s="5">
        <v>119058.36</v>
      </c>
      <c r="H422" s="5">
        <v>0</v>
      </c>
      <c r="I422" s="5">
        <v>672123.2</v>
      </c>
    </row>
    <row r="423" spans="1:9" x14ac:dyDescent="0.5">
      <c r="A423" s="6" t="s">
        <v>276</v>
      </c>
      <c r="B423" s="7">
        <v>2</v>
      </c>
      <c r="C423" s="7">
        <v>0</v>
      </c>
      <c r="D423" s="7">
        <v>7</v>
      </c>
      <c r="E423" s="6" t="s">
        <v>200</v>
      </c>
      <c r="F423" s="8">
        <v>26123.08</v>
      </c>
      <c r="G423" s="8">
        <v>24272.06</v>
      </c>
      <c r="H423" s="8">
        <v>0</v>
      </c>
      <c r="I423" s="8">
        <v>50395.14</v>
      </c>
    </row>
    <row r="424" spans="1:9" x14ac:dyDescent="0.5">
      <c r="A424" s="2" t="s">
        <v>276</v>
      </c>
      <c r="B424" s="3">
        <v>2</v>
      </c>
      <c r="C424" s="3">
        <v>0</v>
      </c>
      <c r="D424" s="3">
        <v>8</v>
      </c>
      <c r="E424" s="2" t="s">
        <v>201</v>
      </c>
      <c r="F424" s="5">
        <v>34089.4</v>
      </c>
      <c r="G424" s="5">
        <v>7535.88</v>
      </c>
      <c r="H424" s="5">
        <v>0</v>
      </c>
      <c r="I424" s="5">
        <v>41625.279999999999</v>
      </c>
    </row>
    <row r="425" spans="1:9" x14ac:dyDescent="0.5">
      <c r="A425" s="6" t="s">
        <v>276</v>
      </c>
      <c r="B425" s="7">
        <v>2</v>
      </c>
      <c r="C425" s="7">
        <v>0</v>
      </c>
      <c r="D425" s="7">
        <v>9</v>
      </c>
      <c r="E425" s="6" t="s">
        <v>202</v>
      </c>
      <c r="F425" s="8">
        <v>8382.08</v>
      </c>
      <c r="G425" s="8">
        <v>1852.96</v>
      </c>
      <c r="H425" s="8">
        <v>0</v>
      </c>
      <c r="I425" s="8">
        <v>10235.040000000001</v>
      </c>
    </row>
    <row r="426" spans="1:9" x14ac:dyDescent="0.5">
      <c r="A426" s="2" t="s">
        <v>150</v>
      </c>
      <c r="B426" s="3">
        <v>0</v>
      </c>
      <c r="C426" s="3">
        <v>0</v>
      </c>
      <c r="D426" s="3">
        <v>0</v>
      </c>
      <c r="E426" s="2" t="s">
        <v>151</v>
      </c>
      <c r="F426" s="5">
        <v>364007.17</v>
      </c>
      <c r="G426" s="5">
        <v>83935.91</v>
      </c>
      <c r="H426" s="5">
        <v>0</v>
      </c>
      <c r="I426" s="5">
        <v>447943.08</v>
      </c>
    </row>
    <row r="427" spans="1:9" x14ac:dyDescent="0.5">
      <c r="A427" s="6" t="s">
        <v>150</v>
      </c>
      <c r="B427" s="7">
        <v>1</v>
      </c>
      <c r="C427" s="7">
        <v>0</v>
      </c>
      <c r="D427" s="7">
        <v>1</v>
      </c>
      <c r="E427" s="6" t="s">
        <v>23</v>
      </c>
      <c r="F427" s="8">
        <v>278605.24</v>
      </c>
      <c r="G427" s="8">
        <v>61589.16</v>
      </c>
      <c r="H427" s="8">
        <v>0</v>
      </c>
      <c r="I427" s="8">
        <v>340194.4</v>
      </c>
    </row>
    <row r="428" spans="1:9" x14ac:dyDescent="0.5">
      <c r="A428" s="2" t="s">
        <v>150</v>
      </c>
      <c r="B428" s="3">
        <v>2</v>
      </c>
      <c r="C428" s="3">
        <v>0</v>
      </c>
      <c r="D428" s="3">
        <v>2</v>
      </c>
      <c r="E428" s="2" t="s">
        <v>199</v>
      </c>
      <c r="F428" s="5">
        <v>73930.149999999994</v>
      </c>
      <c r="G428" s="5">
        <v>16343.19</v>
      </c>
      <c r="H428" s="5">
        <v>0</v>
      </c>
      <c r="I428" s="5">
        <v>90273.34</v>
      </c>
    </row>
    <row r="429" spans="1:9" x14ac:dyDescent="0.5">
      <c r="A429" s="6" t="s">
        <v>150</v>
      </c>
      <c r="B429" s="7">
        <v>2</v>
      </c>
      <c r="C429" s="7">
        <v>0</v>
      </c>
      <c r="D429" s="7">
        <v>7</v>
      </c>
      <c r="E429" s="6" t="s">
        <v>200</v>
      </c>
      <c r="F429" s="8">
        <v>11471.78</v>
      </c>
      <c r="G429" s="8">
        <v>6003.56</v>
      </c>
      <c r="H429" s="8">
        <v>0</v>
      </c>
      <c r="I429" s="8">
        <v>17475.34</v>
      </c>
    </row>
    <row r="430" spans="1:9" x14ac:dyDescent="0.5">
      <c r="A430" s="2" t="s">
        <v>309</v>
      </c>
      <c r="B430" s="3">
        <v>0</v>
      </c>
      <c r="C430" s="3">
        <v>0</v>
      </c>
      <c r="D430" s="3">
        <v>0</v>
      </c>
      <c r="E430" s="2" t="s">
        <v>310</v>
      </c>
      <c r="F430" s="5">
        <v>12738679.02</v>
      </c>
      <c r="G430" s="5">
        <v>2103603.5099999998</v>
      </c>
      <c r="H430" s="5">
        <v>0</v>
      </c>
      <c r="I430" s="5">
        <v>14842282.529999999</v>
      </c>
    </row>
    <row r="431" spans="1:9" x14ac:dyDescent="0.5">
      <c r="A431" s="6" t="s">
        <v>309</v>
      </c>
      <c r="B431" s="7">
        <v>13</v>
      </c>
      <c r="C431" s="7">
        <v>0</v>
      </c>
      <c r="D431" s="7">
        <v>13</v>
      </c>
      <c r="E431" s="6" t="s">
        <v>308</v>
      </c>
      <c r="F431" s="8">
        <v>12738679.02</v>
      </c>
      <c r="G431" s="8">
        <v>2103603.5099999998</v>
      </c>
      <c r="H431" s="8">
        <v>0</v>
      </c>
      <c r="I431" s="8">
        <v>14842282.529999999</v>
      </c>
    </row>
    <row r="432" spans="1:9" x14ac:dyDescent="0.5">
      <c r="A432" s="2" t="s">
        <v>152</v>
      </c>
      <c r="B432" s="3">
        <v>0</v>
      </c>
      <c r="C432" s="3">
        <v>0</v>
      </c>
      <c r="D432" s="3">
        <v>0</v>
      </c>
      <c r="E432" s="2" t="s">
        <v>153</v>
      </c>
      <c r="F432" s="5">
        <v>5114728.13</v>
      </c>
      <c r="G432" s="5">
        <v>424364.61</v>
      </c>
      <c r="H432" s="5">
        <v>0</v>
      </c>
      <c r="I432" s="5">
        <v>5539092.7400000002</v>
      </c>
    </row>
    <row r="433" spans="1:9" x14ac:dyDescent="0.5">
      <c r="A433" s="6" t="s">
        <v>154</v>
      </c>
      <c r="B433" s="7">
        <v>0</v>
      </c>
      <c r="C433" s="7">
        <v>0</v>
      </c>
      <c r="D433" s="7">
        <v>0</v>
      </c>
      <c r="E433" s="6" t="s">
        <v>155</v>
      </c>
      <c r="F433" s="8">
        <v>5114728.13</v>
      </c>
      <c r="G433" s="8">
        <v>424364.61</v>
      </c>
      <c r="H433" s="8">
        <v>0</v>
      </c>
      <c r="I433" s="8">
        <v>5539092.7400000002</v>
      </c>
    </row>
    <row r="434" spans="1:9" x14ac:dyDescent="0.5">
      <c r="A434" s="2" t="s">
        <v>154</v>
      </c>
      <c r="B434" s="3">
        <v>1</v>
      </c>
      <c r="C434" s="3">
        <v>0</v>
      </c>
      <c r="D434" s="3">
        <v>1</v>
      </c>
      <c r="E434" s="2" t="s">
        <v>23</v>
      </c>
      <c r="F434" s="5">
        <v>24639.11</v>
      </c>
      <c r="G434" s="5">
        <v>0</v>
      </c>
      <c r="H434" s="5">
        <v>0</v>
      </c>
      <c r="I434" s="5">
        <v>24639.11</v>
      </c>
    </row>
    <row r="435" spans="1:9" x14ac:dyDescent="0.5">
      <c r="A435" s="6" t="s">
        <v>154</v>
      </c>
      <c r="B435" s="7">
        <v>2</v>
      </c>
      <c r="C435" s="7">
        <v>0</v>
      </c>
      <c r="D435" s="7">
        <v>2</v>
      </c>
      <c r="E435" s="6" t="s">
        <v>199</v>
      </c>
      <c r="F435" s="8">
        <v>1694977.96</v>
      </c>
      <c r="G435" s="8">
        <v>272935.5</v>
      </c>
      <c r="H435" s="8">
        <v>0</v>
      </c>
      <c r="I435" s="8">
        <v>1967913.46</v>
      </c>
    </row>
    <row r="436" spans="1:9" x14ac:dyDescent="0.5">
      <c r="A436" s="2" t="s">
        <v>154</v>
      </c>
      <c r="B436" s="3">
        <v>2</v>
      </c>
      <c r="C436" s="3">
        <v>0</v>
      </c>
      <c r="D436" s="3">
        <v>7</v>
      </c>
      <c r="E436" s="2" t="s">
        <v>200</v>
      </c>
      <c r="F436" s="5">
        <v>2151623.46</v>
      </c>
      <c r="G436" s="5">
        <v>151429.10999999999</v>
      </c>
      <c r="H436" s="5">
        <v>0</v>
      </c>
      <c r="I436" s="5">
        <v>2303052.5699999998</v>
      </c>
    </row>
    <row r="437" spans="1:9" x14ac:dyDescent="0.5">
      <c r="A437" s="6" t="s">
        <v>154</v>
      </c>
      <c r="B437" s="7">
        <v>2</v>
      </c>
      <c r="C437" s="7">
        <v>0</v>
      </c>
      <c r="D437" s="7">
        <v>8</v>
      </c>
      <c r="E437" s="6" t="s">
        <v>201</v>
      </c>
      <c r="F437" s="8">
        <v>1195597.8600000001</v>
      </c>
      <c r="G437" s="8">
        <v>0</v>
      </c>
      <c r="H437" s="8">
        <v>0</v>
      </c>
      <c r="I437" s="8">
        <v>1195597.8600000001</v>
      </c>
    </row>
    <row r="438" spans="1:9" x14ac:dyDescent="0.5">
      <c r="A438" s="2" t="s">
        <v>154</v>
      </c>
      <c r="B438" s="3">
        <v>2</v>
      </c>
      <c r="C438" s="3">
        <v>0</v>
      </c>
      <c r="D438" s="3">
        <v>9</v>
      </c>
      <c r="E438" s="2" t="s">
        <v>202</v>
      </c>
      <c r="F438" s="5">
        <v>47889.74</v>
      </c>
      <c r="G438" s="5">
        <v>0</v>
      </c>
      <c r="H438" s="5">
        <v>0</v>
      </c>
      <c r="I438" s="5">
        <v>47889.74</v>
      </c>
    </row>
    <row r="439" spans="1:9" x14ac:dyDescent="0.5">
      <c r="A439" s="6" t="s">
        <v>278</v>
      </c>
      <c r="B439" s="7">
        <v>0</v>
      </c>
      <c r="C439" s="7">
        <v>0</v>
      </c>
      <c r="D439" s="7">
        <v>0</v>
      </c>
      <c r="E439" s="6" t="s">
        <v>279</v>
      </c>
      <c r="F439" s="8">
        <v>88846579.170000002</v>
      </c>
      <c r="G439" s="8">
        <v>13740688.199999999</v>
      </c>
      <c r="H439" s="8">
        <v>0</v>
      </c>
      <c r="I439" s="8">
        <v>102587267.37</v>
      </c>
    </row>
    <row r="440" spans="1:9" x14ac:dyDescent="0.5">
      <c r="A440" s="2" t="s">
        <v>280</v>
      </c>
      <c r="B440" s="3">
        <v>0</v>
      </c>
      <c r="C440" s="3">
        <v>0</v>
      </c>
      <c r="D440" s="3">
        <v>0</v>
      </c>
      <c r="E440" s="2" t="s">
        <v>281</v>
      </c>
      <c r="F440" s="5">
        <v>75489494.640000001</v>
      </c>
      <c r="G440" s="5">
        <v>12083544.539999999</v>
      </c>
      <c r="H440" s="5">
        <v>0</v>
      </c>
      <c r="I440" s="5">
        <v>87573039.180000007</v>
      </c>
    </row>
    <row r="441" spans="1:9" x14ac:dyDescent="0.5">
      <c r="A441" s="6" t="s">
        <v>282</v>
      </c>
      <c r="B441" s="7">
        <v>0</v>
      </c>
      <c r="C441" s="7">
        <v>0</v>
      </c>
      <c r="D441" s="7">
        <v>0</v>
      </c>
      <c r="E441" s="6" t="s">
        <v>283</v>
      </c>
      <c r="F441" s="8">
        <v>75489494.640000001</v>
      </c>
      <c r="G441" s="8">
        <v>12083544.539999999</v>
      </c>
      <c r="H441" s="8">
        <v>0</v>
      </c>
      <c r="I441" s="8">
        <v>87573039.180000007</v>
      </c>
    </row>
    <row r="442" spans="1:9" x14ac:dyDescent="0.5">
      <c r="A442" s="2" t="s">
        <v>282</v>
      </c>
      <c r="B442" s="3">
        <v>2</v>
      </c>
      <c r="C442" s="3">
        <v>0</v>
      </c>
      <c r="D442" s="3">
        <v>2</v>
      </c>
      <c r="E442" s="2" t="s">
        <v>199</v>
      </c>
      <c r="F442" s="5">
        <v>13018558.609999999</v>
      </c>
      <c r="G442" s="5">
        <v>2659382.0699999998</v>
      </c>
      <c r="H442" s="5">
        <v>0</v>
      </c>
      <c r="I442" s="5">
        <v>15677940.68</v>
      </c>
    </row>
    <row r="443" spans="1:9" x14ac:dyDescent="0.5">
      <c r="A443" s="6" t="s">
        <v>282</v>
      </c>
      <c r="B443" s="7">
        <v>2</v>
      </c>
      <c r="C443" s="7">
        <v>0</v>
      </c>
      <c r="D443" s="7">
        <v>7</v>
      </c>
      <c r="E443" s="6" t="s">
        <v>200</v>
      </c>
      <c r="F443" s="8">
        <v>16123210.140000001</v>
      </c>
      <c r="G443" s="8">
        <v>1266302.6599999999</v>
      </c>
      <c r="H443" s="8">
        <v>0</v>
      </c>
      <c r="I443" s="8">
        <v>17389512.800000001</v>
      </c>
    </row>
    <row r="444" spans="1:9" x14ac:dyDescent="0.5">
      <c r="A444" s="2" t="s">
        <v>282</v>
      </c>
      <c r="B444" s="3">
        <v>2</v>
      </c>
      <c r="C444" s="3">
        <v>0</v>
      </c>
      <c r="D444" s="3">
        <v>8</v>
      </c>
      <c r="E444" s="2" t="s">
        <v>201</v>
      </c>
      <c r="F444" s="5">
        <v>21096127.879999999</v>
      </c>
      <c r="G444" s="5">
        <v>3062530.73</v>
      </c>
      <c r="H444" s="5">
        <v>0</v>
      </c>
      <c r="I444" s="5">
        <v>24158658.609999999</v>
      </c>
    </row>
    <row r="445" spans="1:9" x14ac:dyDescent="0.5">
      <c r="A445" s="6" t="s">
        <v>282</v>
      </c>
      <c r="B445" s="7">
        <v>2</v>
      </c>
      <c r="C445" s="7">
        <v>0</v>
      </c>
      <c r="D445" s="7">
        <v>9</v>
      </c>
      <c r="E445" s="6" t="s">
        <v>202</v>
      </c>
      <c r="F445" s="8">
        <v>14731467.57</v>
      </c>
      <c r="G445" s="8">
        <v>3706628.68</v>
      </c>
      <c r="H445" s="8">
        <v>0</v>
      </c>
      <c r="I445" s="8">
        <v>18438096.25</v>
      </c>
    </row>
    <row r="446" spans="1:9" x14ac:dyDescent="0.5">
      <c r="A446" s="2" t="s">
        <v>282</v>
      </c>
      <c r="B446" s="3">
        <v>2</v>
      </c>
      <c r="C446" s="3">
        <v>0</v>
      </c>
      <c r="D446" s="3">
        <v>15</v>
      </c>
      <c r="E446" s="2" t="s">
        <v>204</v>
      </c>
      <c r="F446" s="5">
        <v>10520130.439999999</v>
      </c>
      <c r="G446" s="5">
        <v>1388700.4</v>
      </c>
      <c r="H446" s="5">
        <v>0</v>
      </c>
      <c r="I446" s="5">
        <v>11908830.84</v>
      </c>
    </row>
    <row r="447" spans="1:9" x14ac:dyDescent="0.5">
      <c r="A447" s="6" t="s">
        <v>284</v>
      </c>
      <c r="B447" s="7">
        <v>0</v>
      </c>
      <c r="C447" s="7">
        <v>0</v>
      </c>
      <c r="D447" s="7">
        <v>0</v>
      </c>
      <c r="E447" s="6" t="s">
        <v>270</v>
      </c>
      <c r="F447" s="8">
        <v>13357084.529999999</v>
      </c>
      <c r="G447" s="8">
        <v>1657143.66</v>
      </c>
      <c r="H447" s="8">
        <v>0</v>
      </c>
      <c r="I447" s="8">
        <v>15014228.189999999</v>
      </c>
    </row>
    <row r="448" spans="1:9" x14ac:dyDescent="0.5">
      <c r="A448" s="2" t="s">
        <v>285</v>
      </c>
      <c r="B448" s="3">
        <v>0</v>
      </c>
      <c r="C448" s="3">
        <v>0</v>
      </c>
      <c r="D448" s="3">
        <v>0</v>
      </c>
      <c r="E448" s="2" t="s">
        <v>272</v>
      </c>
      <c r="F448" s="5">
        <v>485383.93</v>
      </c>
      <c r="G448" s="5">
        <v>171457.01</v>
      </c>
      <c r="H448" s="5">
        <v>0</v>
      </c>
      <c r="I448" s="5">
        <v>656840.93999999994</v>
      </c>
    </row>
    <row r="449" spans="1:9" x14ac:dyDescent="0.5">
      <c r="A449" s="6" t="s">
        <v>285</v>
      </c>
      <c r="B449" s="7">
        <v>2</v>
      </c>
      <c r="C449" s="7">
        <v>0</v>
      </c>
      <c r="D449" s="7">
        <v>7</v>
      </c>
      <c r="E449" s="6" t="s">
        <v>200</v>
      </c>
      <c r="F449" s="8">
        <v>0</v>
      </c>
      <c r="G449" s="8">
        <v>67383.02</v>
      </c>
      <c r="H449" s="8">
        <v>0</v>
      </c>
      <c r="I449" s="8">
        <v>67383.02</v>
      </c>
    </row>
    <row r="450" spans="1:9" x14ac:dyDescent="0.5">
      <c r="A450" s="2" t="s">
        <v>285</v>
      </c>
      <c r="B450" s="3">
        <v>2</v>
      </c>
      <c r="C450" s="3">
        <v>0</v>
      </c>
      <c r="D450" s="3">
        <v>8</v>
      </c>
      <c r="E450" s="2" t="s">
        <v>201</v>
      </c>
      <c r="F450" s="5">
        <v>485383.93</v>
      </c>
      <c r="G450" s="5">
        <v>0</v>
      </c>
      <c r="H450" s="5">
        <v>0</v>
      </c>
      <c r="I450" s="5">
        <v>485383.93</v>
      </c>
    </row>
    <row r="451" spans="1:9" x14ac:dyDescent="0.5">
      <c r="A451" s="6" t="s">
        <v>285</v>
      </c>
      <c r="B451" s="7">
        <v>2</v>
      </c>
      <c r="C451" s="7">
        <v>0</v>
      </c>
      <c r="D451" s="7">
        <v>9</v>
      </c>
      <c r="E451" s="6" t="s">
        <v>202</v>
      </c>
      <c r="F451" s="8">
        <v>0</v>
      </c>
      <c r="G451" s="8">
        <v>104073.99</v>
      </c>
      <c r="H451" s="8">
        <v>0</v>
      </c>
      <c r="I451" s="8">
        <v>104073.99</v>
      </c>
    </row>
    <row r="452" spans="1:9" x14ac:dyDescent="0.5">
      <c r="A452" s="2" t="s">
        <v>286</v>
      </c>
      <c r="B452" s="3">
        <v>0</v>
      </c>
      <c r="C452" s="3">
        <v>0</v>
      </c>
      <c r="D452" s="3">
        <v>0</v>
      </c>
      <c r="E452" s="2" t="s">
        <v>287</v>
      </c>
      <c r="F452" s="5">
        <v>12871700.6</v>
      </c>
      <c r="G452" s="5">
        <v>1485686.65</v>
      </c>
      <c r="H452" s="5">
        <v>0</v>
      </c>
      <c r="I452" s="5">
        <v>14357387.25</v>
      </c>
    </row>
    <row r="453" spans="1:9" x14ac:dyDescent="0.5">
      <c r="A453" s="6" t="s">
        <v>286</v>
      </c>
      <c r="B453" s="7">
        <v>2</v>
      </c>
      <c r="C453" s="7">
        <v>0</v>
      </c>
      <c r="D453" s="7">
        <v>2</v>
      </c>
      <c r="E453" s="6" t="s">
        <v>199</v>
      </c>
      <c r="F453" s="8">
        <v>507589.48</v>
      </c>
      <c r="G453" s="8">
        <v>181013.84</v>
      </c>
      <c r="H453" s="8">
        <v>0</v>
      </c>
      <c r="I453" s="8">
        <v>688603.32</v>
      </c>
    </row>
    <row r="454" spans="1:9" x14ac:dyDescent="0.5">
      <c r="A454" s="2" t="s">
        <v>286</v>
      </c>
      <c r="B454" s="3">
        <v>2</v>
      </c>
      <c r="C454" s="3">
        <v>0</v>
      </c>
      <c r="D454" s="3">
        <v>7</v>
      </c>
      <c r="E454" s="2" t="s">
        <v>200</v>
      </c>
      <c r="F454" s="5">
        <v>2699801.27</v>
      </c>
      <c r="G454" s="5">
        <v>0</v>
      </c>
      <c r="H454" s="5">
        <v>0</v>
      </c>
      <c r="I454" s="5">
        <v>2699801.27</v>
      </c>
    </row>
    <row r="455" spans="1:9" x14ac:dyDescent="0.5">
      <c r="A455" s="6" t="s">
        <v>286</v>
      </c>
      <c r="B455" s="7">
        <v>2</v>
      </c>
      <c r="C455" s="7">
        <v>0</v>
      </c>
      <c r="D455" s="7">
        <v>8</v>
      </c>
      <c r="E455" s="6" t="s">
        <v>201</v>
      </c>
      <c r="F455" s="8">
        <v>4740832.26</v>
      </c>
      <c r="G455" s="8">
        <v>1131521.32</v>
      </c>
      <c r="H455" s="8">
        <v>0</v>
      </c>
      <c r="I455" s="8">
        <v>5872353.5800000001</v>
      </c>
    </row>
    <row r="456" spans="1:9" x14ac:dyDescent="0.5">
      <c r="A456" s="2" t="s">
        <v>286</v>
      </c>
      <c r="B456" s="3">
        <v>2</v>
      </c>
      <c r="C456" s="3">
        <v>0</v>
      </c>
      <c r="D456" s="3">
        <v>9</v>
      </c>
      <c r="E456" s="2" t="s">
        <v>202</v>
      </c>
      <c r="F456" s="5">
        <v>3913887.78</v>
      </c>
      <c r="G456" s="5">
        <v>173151.49</v>
      </c>
      <c r="H456" s="5">
        <v>0</v>
      </c>
      <c r="I456" s="5">
        <v>4087039.27</v>
      </c>
    </row>
    <row r="457" spans="1:9" x14ac:dyDescent="0.5">
      <c r="A457" s="6" t="s">
        <v>286</v>
      </c>
      <c r="B457" s="7">
        <v>2</v>
      </c>
      <c r="C457" s="7">
        <v>0</v>
      </c>
      <c r="D457" s="7">
        <v>15</v>
      </c>
      <c r="E457" s="6" t="s">
        <v>204</v>
      </c>
      <c r="F457" s="8">
        <v>1009589.81</v>
      </c>
      <c r="G457" s="8">
        <v>0</v>
      </c>
      <c r="H457" s="8">
        <v>0</v>
      </c>
      <c r="I457" s="8">
        <v>1009589.81</v>
      </c>
    </row>
    <row r="458" spans="1:9" x14ac:dyDescent="0.5">
      <c r="A458" s="2" t="s">
        <v>288</v>
      </c>
      <c r="B458" s="3">
        <v>0</v>
      </c>
      <c r="C458" s="3">
        <v>0</v>
      </c>
      <c r="D458" s="3">
        <v>0</v>
      </c>
      <c r="E458" s="2" t="s">
        <v>268</v>
      </c>
      <c r="F458" s="5">
        <v>0</v>
      </c>
      <c r="G458" s="5">
        <v>370081.83</v>
      </c>
      <c r="H458" s="5">
        <v>-370081.83</v>
      </c>
      <c r="I458" s="5">
        <v>0</v>
      </c>
    </row>
    <row r="459" spans="1:9" x14ac:dyDescent="0.5">
      <c r="A459" s="6" t="s">
        <v>288</v>
      </c>
      <c r="B459" s="7">
        <v>2</v>
      </c>
      <c r="C459" s="7">
        <v>0</v>
      </c>
      <c r="D459" s="7">
        <v>7</v>
      </c>
      <c r="E459" s="6" t="s">
        <v>200</v>
      </c>
      <c r="F459" s="8">
        <v>0</v>
      </c>
      <c r="G459" s="8">
        <v>179374.07</v>
      </c>
      <c r="H459" s="8">
        <v>0</v>
      </c>
      <c r="I459" s="8">
        <v>179374.07</v>
      </c>
    </row>
    <row r="460" spans="1:9" x14ac:dyDescent="0.5">
      <c r="A460" s="2" t="s">
        <v>288</v>
      </c>
      <c r="B460" s="3">
        <v>2</v>
      </c>
      <c r="C460" s="3">
        <v>0</v>
      </c>
      <c r="D460" s="3">
        <v>8</v>
      </c>
      <c r="E460" s="2" t="s">
        <v>201</v>
      </c>
      <c r="F460" s="5">
        <v>21388.62</v>
      </c>
      <c r="G460" s="5">
        <v>0</v>
      </c>
      <c r="H460" s="5">
        <v>0</v>
      </c>
      <c r="I460" s="5">
        <v>21388.62</v>
      </c>
    </row>
    <row r="461" spans="1:9" x14ac:dyDescent="0.5">
      <c r="A461" s="6" t="s">
        <v>288</v>
      </c>
      <c r="B461" s="7">
        <v>2</v>
      </c>
      <c r="C461" s="7">
        <v>0</v>
      </c>
      <c r="D461" s="7">
        <v>9</v>
      </c>
      <c r="E461" s="6" t="s">
        <v>202</v>
      </c>
      <c r="F461" s="8">
        <v>70893.429999999993</v>
      </c>
      <c r="G461" s="8">
        <v>6321.67</v>
      </c>
      <c r="H461" s="8">
        <v>0</v>
      </c>
      <c r="I461" s="8">
        <v>77215.100000000006</v>
      </c>
    </row>
    <row r="462" spans="1:9" x14ac:dyDescent="0.5">
      <c r="A462" s="2" t="s">
        <v>288</v>
      </c>
      <c r="B462" s="3">
        <v>2</v>
      </c>
      <c r="C462" s="3">
        <v>0</v>
      </c>
      <c r="D462" s="3">
        <v>10</v>
      </c>
      <c r="E462" s="2" t="s">
        <v>203</v>
      </c>
      <c r="F462" s="5">
        <v>81492.55</v>
      </c>
      <c r="G462" s="5">
        <v>0</v>
      </c>
      <c r="H462" s="5">
        <v>0</v>
      </c>
      <c r="I462" s="5">
        <v>81492.55</v>
      </c>
    </row>
    <row r="463" spans="1:9" x14ac:dyDescent="0.5">
      <c r="A463" s="6" t="s">
        <v>288</v>
      </c>
      <c r="B463" s="7">
        <v>2</v>
      </c>
      <c r="C463" s="7">
        <v>0</v>
      </c>
      <c r="D463" s="7">
        <v>15</v>
      </c>
      <c r="E463" s="6" t="s">
        <v>204</v>
      </c>
      <c r="F463" s="8">
        <v>23036.68</v>
      </c>
      <c r="G463" s="8">
        <v>6003.09</v>
      </c>
      <c r="H463" s="8">
        <v>0</v>
      </c>
      <c r="I463" s="8">
        <v>29039.77</v>
      </c>
    </row>
    <row r="464" spans="1:9" x14ac:dyDescent="0.5">
      <c r="A464" s="2" t="s">
        <v>288</v>
      </c>
      <c r="B464" s="3">
        <v>2</v>
      </c>
      <c r="C464" s="3">
        <v>0</v>
      </c>
      <c r="D464" s="3">
        <v>17</v>
      </c>
      <c r="E464" s="2" t="s">
        <v>205</v>
      </c>
      <c r="F464" s="5">
        <v>731651.77</v>
      </c>
      <c r="G464" s="5">
        <v>178383</v>
      </c>
      <c r="H464" s="5">
        <v>0</v>
      </c>
      <c r="I464" s="5">
        <v>910034.77</v>
      </c>
    </row>
    <row r="465" spans="1:9" x14ac:dyDescent="0.5">
      <c r="A465" s="6" t="s">
        <v>288</v>
      </c>
      <c r="B465" s="7">
        <v>2</v>
      </c>
      <c r="C465" s="7">
        <v>0</v>
      </c>
      <c r="D465" s="7">
        <v>50</v>
      </c>
      <c r="E465" s="6" t="s">
        <v>220</v>
      </c>
      <c r="F465" s="8">
        <v>-928463.05</v>
      </c>
      <c r="G465" s="8">
        <v>0</v>
      </c>
      <c r="H465" s="8">
        <v>-370081.83</v>
      </c>
      <c r="I465" s="8">
        <v>-1298544.8799999999</v>
      </c>
    </row>
    <row r="466" spans="1:9" ht="23.25" x14ac:dyDescent="0.5">
      <c r="A466" s="2" t="s">
        <v>289</v>
      </c>
      <c r="B466" s="3">
        <v>0</v>
      </c>
      <c r="C466" s="3">
        <v>0</v>
      </c>
      <c r="D466" s="3">
        <v>0</v>
      </c>
      <c r="E466" s="2" t="s">
        <v>290</v>
      </c>
      <c r="F466" s="5">
        <v>21823185.390000001</v>
      </c>
      <c r="G466" s="5">
        <v>3564228.35</v>
      </c>
      <c r="H466" s="5">
        <v>0</v>
      </c>
      <c r="I466" s="5">
        <v>25387413.739999998</v>
      </c>
    </row>
    <row r="467" spans="1:9" x14ac:dyDescent="0.5">
      <c r="A467" s="6" t="s">
        <v>289</v>
      </c>
      <c r="B467" s="7">
        <v>2</v>
      </c>
      <c r="C467" s="7">
        <v>0</v>
      </c>
      <c r="D467" s="7">
        <v>10</v>
      </c>
      <c r="E467" s="6" t="s">
        <v>203</v>
      </c>
      <c r="F467" s="8">
        <v>21823185.390000001</v>
      </c>
      <c r="G467" s="8">
        <v>3564228.35</v>
      </c>
      <c r="H467" s="8">
        <v>0</v>
      </c>
      <c r="I467" s="8">
        <v>25387413.739999998</v>
      </c>
    </row>
    <row r="468" spans="1:9" x14ac:dyDescent="0.5">
      <c r="A468" s="2" t="s">
        <v>291</v>
      </c>
      <c r="B468" s="3">
        <v>0</v>
      </c>
      <c r="C468" s="3">
        <v>0</v>
      </c>
      <c r="D468" s="3">
        <v>0</v>
      </c>
      <c r="E468" s="2" t="s">
        <v>292</v>
      </c>
      <c r="F468" s="5">
        <v>0</v>
      </c>
      <c r="G468" s="5">
        <v>4340.1899999999996</v>
      </c>
      <c r="H468" s="5">
        <v>0</v>
      </c>
      <c r="I468" s="5">
        <v>4340.1899999999996</v>
      </c>
    </row>
    <row r="469" spans="1:9" x14ac:dyDescent="0.5">
      <c r="A469" s="6" t="s">
        <v>293</v>
      </c>
      <c r="B469" s="7">
        <v>0</v>
      </c>
      <c r="C469" s="7">
        <v>0</v>
      </c>
      <c r="D469" s="7">
        <v>0</v>
      </c>
      <c r="E469" s="6" t="s">
        <v>294</v>
      </c>
      <c r="F469" s="8">
        <v>0</v>
      </c>
      <c r="G469" s="8">
        <v>4340.1899999999996</v>
      </c>
      <c r="H469" s="8">
        <v>0</v>
      </c>
      <c r="I469" s="8">
        <v>4340.1899999999996</v>
      </c>
    </row>
    <row r="470" spans="1:9" x14ac:dyDescent="0.5">
      <c r="A470" s="2" t="s">
        <v>293</v>
      </c>
      <c r="B470" s="3">
        <v>2</v>
      </c>
      <c r="C470" s="3">
        <v>0</v>
      </c>
      <c r="D470" s="3">
        <v>10</v>
      </c>
      <c r="E470" s="2" t="s">
        <v>203</v>
      </c>
      <c r="F470" s="5">
        <v>0</v>
      </c>
      <c r="G470" s="5">
        <v>4340.1899999999996</v>
      </c>
      <c r="H470" s="5">
        <v>0</v>
      </c>
      <c r="I470" s="5">
        <v>4340.1899999999996</v>
      </c>
    </row>
    <row r="471" spans="1:9" x14ac:dyDescent="0.5">
      <c r="A471" s="6" t="s">
        <v>156</v>
      </c>
      <c r="B471" s="7">
        <v>0</v>
      </c>
      <c r="C471" s="7">
        <v>0</v>
      </c>
      <c r="D471" s="7">
        <v>0</v>
      </c>
      <c r="E471" s="6" t="s">
        <v>157</v>
      </c>
      <c r="F471" s="8">
        <v>110840.87</v>
      </c>
      <c r="G471" s="8">
        <v>114166.1</v>
      </c>
      <c r="H471" s="8">
        <v>0</v>
      </c>
      <c r="I471" s="8">
        <v>225006.97</v>
      </c>
    </row>
    <row r="472" spans="1:9" x14ac:dyDescent="0.5">
      <c r="A472" s="2" t="s">
        <v>156</v>
      </c>
      <c r="B472" s="3">
        <v>1</v>
      </c>
      <c r="C472" s="3">
        <v>0</v>
      </c>
      <c r="D472" s="3">
        <v>1</v>
      </c>
      <c r="E472" s="2" t="s">
        <v>23</v>
      </c>
      <c r="F472" s="5">
        <v>110840.87</v>
      </c>
      <c r="G472" s="5">
        <v>114166.1</v>
      </c>
      <c r="H472" s="5">
        <v>0</v>
      </c>
      <c r="I472" s="5">
        <v>225006.97</v>
      </c>
    </row>
    <row r="473" spans="1:9" ht="23.25" x14ac:dyDescent="0.5">
      <c r="A473" s="6" t="s">
        <v>295</v>
      </c>
      <c r="B473" s="7">
        <v>0</v>
      </c>
      <c r="C473" s="7">
        <v>0</v>
      </c>
      <c r="D473" s="7">
        <v>0</v>
      </c>
      <c r="E473" s="6" t="s">
        <v>296</v>
      </c>
      <c r="F473" s="8">
        <v>1247885.3600000001</v>
      </c>
      <c r="G473" s="8">
        <v>251657.63</v>
      </c>
      <c r="H473" s="8">
        <v>0</v>
      </c>
      <c r="I473" s="8">
        <v>1499542.99</v>
      </c>
    </row>
    <row r="474" spans="1:9" x14ac:dyDescent="0.5">
      <c r="A474" s="2" t="s">
        <v>297</v>
      </c>
      <c r="B474" s="3">
        <v>0</v>
      </c>
      <c r="C474" s="3">
        <v>0</v>
      </c>
      <c r="D474" s="3">
        <v>0</v>
      </c>
      <c r="E474" s="2" t="s">
        <v>298</v>
      </c>
      <c r="F474" s="5">
        <v>1247885.3600000001</v>
      </c>
      <c r="G474" s="5">
        <v>251657.63</v>
      </c>
      <c r="H474" s="5">
        <v>0</v>
      </c>
      <c r="I474" s="5">
        <v>1499542.99</v>
      </c>
    </row>
    <row r="475" spans="1:9" x14ac:dyDescent="0.5">
      <c r="A475" s="6" t="s">
        <v>297</v>
      </c>
      <c r="B475" s="7">
        <v>2</v>
      </c>
      <c r="C475" s="7">
        <v>0</v>
      </c>
      <c r="D475" s="7">
        <v>2</v>
      </c>
      <c r="E475" s="6" t="s">
        <v>199</v>
      </c>
      <c r="F475" s="8">
        <v>206325.24</v>
      </c>
      <c r="G475" s="8">
        <v>53238.78</v>
      </c>
      <c r="H475" s="8">
        <v>0</v>
      </c>
      <c r="I475" s="8">
        <v>259564.02</v>
      </c>
    </row>
    <row r="476" spans="1:9" x14ac:dyDescent="0.5">
      <c r="A476" s="2" t="s">
        <v>297</v>
      </c>
      <c r="B476" s="3">
        <v>2</v>
      </c>
      <c r="C476" s="3">
        <v>0</v>
      </c>
      <c r="D476" s="3">
        <v>7</v>
      </c>
      <c r="E476" s="2" t="s">
        <v>200</v>
      </c>
      <c r="F476" s="5">
        <v>305384.73</v>
      </c>
      <c r="G476" s="5">
        <v>55195.68</v>
      </c>
      <c r="H476" s="5">
        <v>0</v>
      </c>
      <c r="I476" s="5">
        <v>360580.41</v>
      </c>
    </row>
    <row r="477" spans="1:9" x14ac:dyDescent="0.5">
      <c r="A477" s="6" t="s">
        <v>297</v>
      </c>
      <c r="B477" s="7">
        <v>2</v>
      </c>
      <c r="C477" s="7">
        <v>0</v>
      </c>
      <c r="D477" s="7">
        <v>8</v>
      </c>
      <c r="E477" s="6" t="s">
        <v>201</v>
      </c>
      <c r="F477" s="8">
        <v>339533.77</v>
      </c>
      <c r="G477" s="8">
        <v>63725.51</v>
      </c>
      <c r="H477" s="8">
        <v>0</v>
      </c>
      <c r="I477" s="8">
        <v>403259.28</v>
      </c>
    </row>
    <row r="478" spans="1:9" x14ac:dyDescent="0.5">
      <c r="A478" s="2" t="s">
        <v>297</v>
      </c>
      <c r="B478" s="3">
        <v>2</v>
      </c>
      <c r="C478" s="3">
        <v>0</v>
      </c>
      <c r="D478" s="3">
        <v>9</v>
      </c>
      <c r="E478" s="2" t="s">
        <v>202</v>
      </c>
      <c r="F478" s="5">
        <v>278437.51</v>
      </c>
      <c r="G478" s="5">
        <v>56807.87</v>
      </c>
      <c r="H478" s="5">
        <v>0</v>
      </c>
      <c r="I478" s="5">
        <v>335245.38</v>
      </c>
    </row>
    <row r="479" spans="1:9" x14ac:dyDescent="0.5">
      <c r="A479" s="6" t="s">
        <v>297</v>
      </c>
      <c r="B479" s="7">
        <v>2</v>
      </c>
      <c r="C479" s="7">
        <v>0</v>
      </c>
      <c r="D479" s="7">
        <v>15</v>
      </c>
      <c r="E479" s="6" t="s">
        <v>204</v>
      </c>
      <c r="F479" s="8">
        <v>118204.11</v>
      </c>
      <c r="G479" s="8">
        <v>22689.79</v>
      </c>
      <c r="H479" s="8">
        <v>0</v>
      </c>
      <c r="I479" s="8">
        <v>140893.9</v>
      </c>
    </row>
    <row r="480" spans="1:9" x14ac:dyDescent="0.5">
      <c r="A480" s="2" t="s">
        <v>158</v>
      </c>
      <c r="B480" s="3">
        <v>0</v>
      </c>
      <c r="C480" s="3">
        <v>0</v>
      </c>
      <c r="D480" s="3">
        <v>0</v>
      </c>
      <c r="E480" s="2" t="s">
        <v>159</v>
      </c>
      <c r="F480" s="5">
        <v>-142444668.16</v>
      </c>
      <c r="G480" s="5">
        <v>76942305.579999998</v>
      </c>
      <c r="H480" s="5">
        <v>-23219069.030000001</v>
      </c>
      <c r="I480" s="5">
        <v>-88721431.609999999</v>
      </c>
    </row>
    <row r="481" spans="1:9" x14ac:dyDescent="0.5">
      <c r="A481" s="6" t="s">
        <v>160</v>
      </c>
      <c r="B481" s="7">
        <v>0</v>
      </c>
      <c r="C481" s="7">
        <v>0</v>
      </c>
      <c r="D481" s="7">
        <v>0</v>
      </c>
      <c r="E481" s="6" t="s">
        <v>161</v>
      </c>
      <c r="F481" s="8">
        <v>-202324446.44999999</v>
      </c>
      <c r="G481" s="8">
        <v>1246.83</v>
      </c>
      <c r="H481" s="8">
        <v>-22193815.66</v>
      </c>
      <c r="I481" s="8">
        <v>-224517015.28</v>
      </c>
    </row>
    <row r="482" spans="1:9" x14ac:dyDescent="0.5">
      <c r="A482" s="2" t="s">
        <v>160</v>
      </c>
      <c r="B482" s="3">
        <v>1</v>
      </c>
      <c r="C482" s="3">
        <v>0</v>
      </c>
      <c r="D482" s="3">
        <v>1</v>
      </c>
      <c r="E482" s="2" t="s">
        <v>23</v>
      </c>
      <c r="F482" s="5">
        <v>-15398307.210000001</v>
      </c>
      <c r="G482" s="5">
        <v>0</v>
      </c>
      <c r="H482" s="5">
        <v>-4910779.2300000004</v>
      </c>
      <c r="I482" s="5">
        <v>-20309086.440000001</v>
      </c>
    </row>
    <row r="483" spans="1:9" x14ac:dyDescent="0.5">
      <c r="A483" s="6" t="s">
        <v>160</v>
      </c>
      <c r="B483" s="7">
        <v>1</v>
      </c>
      <c r="C483" s="7">
        <v>0</v>
      </c>
      <c r="D483" s="7">
        <v>16</v>
      </c>
      <c r="E483" s="6" t="s">
        <v>60</v>
      </c>
      <c r="F483" s="8">
        <v>-237897.94</v>
      </c>
      <c r="G483" s="8">
        <v>0</v>
      </c>
      <c r="H483" s="8">
        <v>-1381786.42</v>
      </c>
      <c r="I483" s="8">
        <v>-1619684.36</v>
      </c>
    </row>
    <row r="484" spans="1:9" x14ac:dyDescent="0.5">
      <c r="A484" s="2" t="s">
        <v>160</v>
      </c>
      <c r="B484" s="3">
        <v>2</v>
      </c>
      <c r="C484" s="3">
        <v>0</v>
      </c>
      <c r="D484" s="3">
        <v>2</v>
      </c>
      <c r="E484" s="2" t="s">
        <v>199</v>
      </c>
      <c r="F484" s="5">
        <v>-43707483.32</v>
      </c>
      <c r="G484" s="5">
        <v>0</v>
      </c>
      <c r="H484" s="5">
        <v>-13405255.32</v>
      </c>
      <c r="I484" s="5">
        <v>-57112738.640000001</v>
      </c>
    </row>
    <row r="485" spans="1:9" x14ac:dyDescent="0.5">
      <c r="A485" s="6" t="s">
        <v>160</v>
      </c>
      <c r="B485" s="7">
        <v>2</v>
      </c>
      <c r="C485" s="7">
        <v>0</v>
      </c>
      <c r="D485" s="7">
        <v>7</v>
      </c>
      <c r="E485" s="6" t="s">
        <v>200</v>
      </c>
      <c r="F485" s="8">
        <v>-27927776.219999999</v>
      </c>
      <c r="G485" s="8">
        <v>0</v>
      </c>
      <c r="H485" s="8">
        <v>-0.01</v>
      </c>
      <c r="I485" s="8">
        <v>-27927776.23</v>
      </c>
    </row>
    <row r="486" spans="1:9" x14ac:dyDescent="0.5">
      <c r="A486" s="2" t="s">
        <v>160</v>
      </c>
      <c r="B486" s="3">
        <v>2</v>
      </c>
      <c r="C486" s="3">
        <v>0</v>
      </c>
      <c r="D486" s="3">
        <v>8</v>
      </c>
      <c r="E486" s="2" t="s">
        <v>201</v>
      </c>
      <c r="F486" s="5">
        <v>-40240612.170000002</v>
      </c>
      <c r="G486" s="5">
        <v>1234.22</v>
      </c>
      <c r="H486" s="5">
        <v>0</v>
      </c>
      <c r="I486" s="5">
        <v>-40239377.950000003</v>
      </c>
    </row>
    <row r="487" spans="1:9" x14ac:dyDescent="0.5">
      <c r="A487" s="6" t="s">
        <v>160</v>
      </c>
      <c r="B487" s="7">
        <v>2</v>
      </c>
      <c r="C487" s="7">
        <v>0</v>
      </c>
      <c r="D487" s="7">
        <v>9</v>
      </c>
      <c r="E487" s="6" t="s">
        <v>202</v>
      </c>
      <c r="F487" s="8">
        <v>-41578125.780000001</v>
      </c>
      <c r="G487" s="8">
        <v>12.61</v>
      </c>
      <c r="H487" s="8">
        <v>0</v>
      </c>
      <c r="I487" s="8">
        <v>-41578113.170000002</v>
      </c>
    </row>
    <row r="488" spans="1:9" x14ac:dyDescent="0.5">
      <c r="A488" s="2" t="s">
        <v>160</v>
      </c>
      <c r="B488" s="3">
        <v>2</v>
      </c>
      <c r="C488" s="3">
        <v>0</v>
      </c>
      <c r="D488" s="3">
        <v>10</v>
      </c>
      <c r="E488" s="2" t="s">
        <v>203</v>
      </c>
      <c r="F488" s="5">
        <v>-3331915.57</v>
      </c>
      <c r="G488" s="5">
        <v>0</v>
      </c>
      <c r="H488" s="5">
        <v>-636160.21</v>
      </c>
      <c r="I488" s="5">
        <v>-3968075.78</v>
      </c>
    </row>
    <row r="489" spans="1:9" x14ac:dyDescent="0.5">
      <c r="A489" s="6" t="s">
        <v>160</v>
      </c>
      <c r="B489" s="7">
        <v>2</v>
      </c>
      <c r="C489" s="7">
        <v>0</v>
      </c>
      <c r="D489" s="7">
        <v>15</v>
      </c>
      <c r="E489" s="6" t="s">
        <v>204</v>
      </c>
      <c r="F489" s="8">
        <v>-21261185.309999999</v>
      </c>
      <c r="G489" s="8">
        <v>0</v>
      </c>
      <c r="H489" s="8">
        <v>0</v>
      </c>
      <c r="I489" s="8">
        <v>-21261185.309999999</v>
      </c>
    </row>
    <row r="490" spans="1:9" x14ac:dyDescent="0.5">
      <c r="A490" s="2" t="s">
        <v>160</v>
      </c>
      <c r="B490" s="3">
        <v>2</v>
      </c>
      <c r="C490" s="3">
        <v>0</v>
      </c>
      <c r="D490" s="3">
        <v>17</v>
      </c>
      <c r="E490" s="2" t="s">
        <v>205</v>
      </c>
      <c r="F490" s="5">
        <v>-3532929.87</v>
      </c>
      <c r="G490" s="5">
        <v>0</v>
      </c>
      <c r="H490" s="5">
        <v>-777813.76</v>
      </c>
      <c r="I490" s="5">
        <v>-4310743.63</v>
      </c>
    </row>
    <row r="491" spans="1:9" x14ac:dyDescent="0.5">
      <c r="A491" s="6" t="s">
        <v>160</v>
      </c>
      <c r="B491" s="7">
        <v>13</v>
      </c>
      <c r="C491" s="7">
        <v>0</v>
      </c>
      <c r="D491" s="7">
        <v>13</v>
      </c>
      <c r="E491" s="6" t="s">
        <v>308</v>
      </c>
      <c r="F491" s="8">
        <v>-5108213.0599999996</v>
      </c>
      <c r="G491" s="8">
        <v>0</v>
      </c>
      <c r="H491" s="8">
        <v>-1082020.71</v>
      </c>
      <c r="I491" s="8">
        <v>-6190233.7699999996</v>
      </c>
    </row>
    <row r="492" spans="1:9" x14ac:dyDescent="0.5">
      <c r="A492" s="2" t="s">
        <v>162</v>
      </c>
      <c r="B492" s="3">
        <v>0</v>
      </c>
      <c r="C492" s="3">
        <v>0</v>
      </c>
      <c r="D492" s="3">
        <v>0</v>
      </c>
      <c r="E492" s="2" t="s">
        <v>163</v>
      </c>
      <c r="F492" s="5">
        <v>59879778.289999999</v>
      </c>
      <c r="G492" s="5">
        <v>76941058.75</v>
      </c>
      <c r="H492" s="5">
        <v>-1025253.37</v>
      </c>
      <c r="I492" s="5">
        <v>135795583.66999999</v>
      </c>
    </row>
    <row r="493" spans="1:9" x14ac:dyDescent="0.5">
      <c r="A493" s="6" t="s">
        <v>162</v>
      </c>
      <c r="B493" s="7">
        <v>1</v>
      </c>
      <c r="C493" s="7">
        <v>0</v>
      </c>
      <c r="D493" s="7">
        <v>16</v>
      </c>
      <c r="E493" s="6" t="s">
        <v>60</v>
      </c>
      <c r="F493" s="8">
        <v>5861753.0700000003</v>
      </c>
      <c r="G493" s="8">
        <v>0</v>
      </c>
      <c r="H493" s="8">
        <v>0</v>
      </c>
      <c r="I493" s="8">
        <v>5861753.0700000003</v>
      </c>
    </row>
    <row r="494" spans="1:9" x14ac:dyDescent="0.5">
      <c r="A494" s="2" t="s">
        <v>162</v>
      </c>
      <c r="B494" s="3">
        <v>2</v>
      </c>
      <c r="C494" s="3">
        <v>0</v>
      </c>
      <c r="D494" s="3">
        <v>2</v>
      </c>
      <c r="E494" s="2" t="s">
        <v>199</v>
      </c>
      <c r="F494" s="5">
        <v>0</v>
      </c>
      <c r="G494" s="5">
        <v>1091.1500000000001</v>
      </c>
      <c r="H494" s="5">
        <v>-1091.1500000000001</v>
      </c>
      <c r="I494" s="5">
        <v>0</v>
      </c>
    </row>
    <row r="495" spans="1:9" x14ac:dyDescent="0.5">
      <c r="A495" s="6" t="s">
        <v>162</v>
      </c>
      <c r="B495" s="7">
        <v>2</v>
      </c>
      <c r="C495" s="7">
        <v>0</v>
      </c>
      <c r="D495" s="7">
        <v>7</v>
      </c>
      <c r="E495" s="6" t="s">
        <v>200</v>
      </c>
      <c r="F495" s="8">
        <v>5504835.46</v>
      </c>
      <c r="G495" s="8">
        <v>6260822.1799999997</v>
      </c>
      <c r="H495" s="8">
        <v>-494.31</v>
      </c>
      <c r="I495" s="8">
        <v>11765163.33</v>
      </c>
    </row>
    <row r="496" spans="1:9" x14ac:dyDescent="0.5">
      <c r="A496" s="2" t="s">
        <v>162</v>
      </c>
      <c r="B496" s="3">
        <v>2</v>
      </c>
      <c r="C496" s="3">
        <v>0</v>
      </c>
      <c r="D496" s="3">
        <v>8</v>
      </c>
      <c r="E496" s="2" t="s">
        <v>201</v>
      </c>
      <c r="F496" s="5">
        <v>15629142.199999999</v>
      </c>
      <c r="G496" s="5">
        <v>23016508.68</v>
      </c>
      <c r="H496" s="5">
        <v>-903.69</v>
      </c>
      <c r="I496" s="5">
        <v>38644747.189999998</v>
      </c>
    </row>
    <row r="497" spans="1:9" x14ac:dyDescent="0.5">
      <c r="A497" s="6" t="s">
        <v>162</v>
      </c>
      <c r="B497" s="7">
        <v>2</v>
      </c>
      <c r="C497" s="7">
        <v>0</v>
      </c>
      <c r="D497" s="7">
        <v>9</v>
      </c>
      <c r="E497" s="6" t="s">
        <v>202</v>
      </c>
      <c r="F497" s="8">
        <v>20577139.800000001</v>
      </c>
      <c r="G497" s="8">
        <v>30338459.93</v>
      </c>
      <c r="H497" s="8">
        <v>-1124.27</v>
      </c>
      <c r="I497" s="8">
        <v>50914475.460000001</v>
      </c>
    </row>
    <row r="498" spans="1:9" x14ac:dyDescent="0.5">
      <c r="A498" s="2" t="s">
        <v>162</v>
      </c>
      <c r="B498" s="3">
        <v>2</v>
      </c>
      <c r="C498" s="3">
        <v>0</v>
      </c>
      <c r="D498" s="3">
        <v>10</v>
      </c>
      <c r="E498" s="2" t="s">
        <v>203</v>
      </c>
      <c r="F498" s="5">
        <v>642429.80000000005</v>
      </c>
      <c r="G498" s="5">
        <v>0</v>
      </c>
      <c r="H498" s="5">
        <v>0</v>
      </c>
      <c r="I498" s="5">
        <v>642429.80000000005</v>
      </c>
    </row>
    <row r="499" spans="1:9" x14ac:dyDescent="0.5">
      <c r="A499" s="6" t="s">
        <v>162</v>
      </c>
      <c r="B499" s="7">
        <v>2</v>
      </c>
      <c r="C499" s="7">
        <v>0</v>
      </c>
      <c r="D499" s="7">
        <v>15</v>
      </c>
      <c r="E499" s="6" t="s">
        <v>204</v>
      </c>
      <c r="F499" s="8">
        <v>11618963.92</v>
      </c>
      <c r="G499" s="8">
        <v>16302593.449999999</v>
      </c>
      <c r="H499" s="8">
        <v>-57.15</v>
      </c>
      <c r="I499" s="8">
        <v>27921500.219999999</v>
      </c>
    </row>
    <row r="500" spans="1:9" x14ac:dyDescent="0.5">
      <c r="A500" s="2" t="s">
        <v>162</v>
      </c>
      <c r="B500" s="3">
        <v>2</v>
      </c>
      <c r="C500" s="3">
        <v>0</v>
      </c>
      <c r="D500" s="3">
        <v>17</v>
      </c>
      <c r="E500" s="2" t="s">
        <v>205</v>
      </c>
      <c r="F500" s="5">
        <v>45514.04</v>
      </c>
      <c r="G500" s="5">
        <v>0.56000000000000005</v>
      </c>
      <c r="H500" s="5">
        <v>0</v>
      </c>
      <c r="I500" s="5">
        <v>45514.6</v>
      </c>
    </row>
    <row r="501" spans="1:9" x14ac:dyDescent="0.5">
      <c r="A501" s="6" t="s">
        <v>162</v>
      </c>
      <c r="B501" s="7">
        <v>13</v>
      </c>
      <c r="C501" s="7">
        <v>0</v>
      </c>
      <c r="D501" s="7">
        <v>13</v>
      </c>
      <c r="E501" s="6" t="s">
        <v>308</v>
      </c>
      <c r="F501" s="8">
        <v>0</v>
      </c>
      <c r="G501" s="8">
        <v>1021582.8</v>
      </c>
      <c r="H501" s="8">
        <v>-1021582.8</v>
      </c>
      <c r="I501" s="8">
        <v>0</v>
      </c>
    </row>
    <row r="502" spans="1:9" ht="23.25" x14ac:dyDescent="0.5">
      <c r="A502" s="2" t="s">
        <v>164</v>
      </c>
      <c r="B502" s="3">
        <v>0</v>
      </c>
      <c r="C502" s="3">
        <v>0</v>
      </c>
      <c r="D502" s="3">
        <v>0</v>
      </c>
      <c r="E502" s="2" t="s">
        <v>165</v>
      </c>
      <c r="F502" s="5">
        <v>52759121.359999999</v>
      </c>
      <c r="G502" s="5">
        <v>49786757.909999996</v>
      </c>
      <c r="H502" s="5">
        <v>-125327517.86</v>
      </c>
      <c r="I502" s="5">
        <v>-22781638.59</v>
      </c>
    </row>
    <row r="503" spans="1:9" x14ac:dyDescent="0.5">
      <c r="A503" s="6" t="s">
        <v>164</v>
      </c>
      <c r="B503" s="7">
        <v>1</v>
      </c>
      <c r="C503" s="7">
        <v>0</v>
      </c>
      <c r="D503" s="7">
        <v>1</v>
      </c>
      <c r="E503" s="6" t="s">
        <v>23</v>
      </c>
      <c r="F503" s="8">
        <v>17283666.030000001</v>
      </c>
      <c r="G503" s="8">
        <v>3974840.38</v>
      </c>
      <c r="H503" s="8">
        <v>-2936628.56</v>
      </c>
      <c r="I503" s="8">
        <v>18321877.850000001</v>
      </c>
    </row>
    <row r="504" spans="1:9" x14ac:dyDescent="0.5">
      <c r="A504" s="2" t="s">
        <v>164</v>
      </c>
      <c r="B504" s="3">
        <v>2</v>
      </c>
      <c r="C504" s="3">
        <v>0</v>
      </c>
      <c r="D504" s="3">
        <v>2</v>
      </c>
      <c r="E504" s="2" t="s">
        <v>199</v>
      </c>
      <c r="F504" s="5">
        <v>22343507.079999998</v>
      </c>
      <c r="G504" s="5">
        <v>21284196.829999998</v>
      </c>
      <c r="H504" s="5">
        <v>-13327981.300000001</v>
      </c>
      <c r="I504" s="5">
        <v>30299722.609999999</v>
      </c>
    </row>
    <row r="505" spans="1:9" x14ac:dyDescent="0.5">
      <c r="A505" s="6" t="s">
        <v>164</v>
      </c>
      <c r="B505" s="7">
        <v>2</v>
      </c>
      <c r="C505" s="7">
        <v>0</v>
      </c>
      <c r="D505" s="7">
        <v>7</v>
      </c>
      <c r="E505" s="6" t="s">
        <v>200</v>
      </c>
      <c r="F505" s="8">
        <v>-6948317.6900000004</v>
      </c>
      <c r="G505" s="8">
        <v>3782103.72</v>
      </c>
      <c r="H505" s="8">
        <v>-12592041.6</v>
      </c>
      <c r="I505" s="8">
        <v>-15758255.57</v>
      </c>
    </row>
    <row r="506" spans="1:9" x14ac:dyDescent="0.5">
      <c r="A506" s="2" t="s">
        <v>164</v>
      </c>
      <c r="B506" s="3">
        <v>2</v>
      </c>
      <c r="C506" s="3">
        <v>0</v>
      </c>
      <c r="D506" s="3">
        <v>8</v>
      </c>
      <c r="E506" s="2" t="s">
        <v>201</v>
      </c>
      <c r="F506" s="5">
        <v>-57430.34</v>
      </c>
      <c r="G506" s="5">
        <v>10917130.619999999</v>
      </c>
      <c r="H506" s="5">
        <v>-37565258.590000004</v>
      </c>
      <c r="I506" s="5">
        <v>-26705558.309999999</v>
      </c>
    </row>
    <row r="507" spans="1:9" x14ac:dyDescent="0.5">
      <c r="A507" s="6" t="s">
        <v>164</v>
      </c>
      <c r="B507" s="7">
        <v>2</v>
      </c>
      <c r="C507" s="7">
        <v>0</v>
      </c>
      <c r="D507" s="7">
        <v>9</v>
      </c>
      <c r="E507" s="6" t="s">
        <v>202</v>
      </c>
      <c r="F507" s="8">
        <v>13062990.810000001</v>
      </c>
      <c r="G507" s="8">
        <v>6695062.1600000001</v>
      </c>
      <c r="H507" s="8">
        <v>-39276205.380000003</v>
      </c>
      <c r="I507" s="8">
        <v>-19518152.41</v>
      </c>
    </row>
    <row r="508" spans="1:9" x14ac:dyDescent="0.5">
      <c r="A508" s="2" t="s">
        <v>164</v>
      </c>
      <c r="B508" s="3">
        <v>2</v>
      </c>
      <c r="C508" s="3">
        <v>0</v>
      </c>
      <c r="D508" s="3">
        <v>15</v>
      </c>
      <c r="E508" s="2" t="s">
        <v>204</v>
      </c>
      <c r="F508" s="5">
        <v>4255833.13</v>
      </c>
      <c r="G508" s="5">
        <v>2611758.7999999998</v>
      </c>
      <c r="H508" s="5">
        <v>-19332846.329999998</v>
      </c>
      <c r="I508" s="5">
        <v>-12465254.4</v>
      </c>
    </row>
    <row r="509" spans="1:9" x14ac:dyDescent="0.5">
      <c r="A509" s="6" t="s">
        <v>164</v>
      </c>
      <c r="B509" s="7">
        <v>2</v>
      </c>
      <c r="C509" s="7">
        <v>0</v>
      </c>
      <c r="D509" s="7">
        <v>17</v>
      </c>
      <c r="E509" s="6" t="s">
        <v>205</v>
      </c>
      <c r="F509" s="8">
        <v>2818872.34</v>
      </c>
      <c r="G509" s="8">
        <v>521665.4</v>
      </c>
      <c r="H509" s="8">
        <v>-296556.09999999998</v>
      </c>
      <c r="I509" s="8">
        <v>3043981.64</v>
      </c>
    </row>
    <row r="510" spans="1:9" x14ac:dyDescent="0.5">
      <c r="A510" s="2" t="s">
        <v>166</v>
      </c>
      <c r="B510" s="3">
        <v>0</v>
      </c>
      <c r="C510" s="3">
        <v>0</v>
      </c>
      <c r="D510" s="3">
        <v>0</v>
      </c>
      <c r="E510" s="2" t="s">
        <v>167</v>
      </c>
      <c r="F510" s="5">
        <v>-14659648.550000001</v>
      </c>
      <c r="G510" s="5">
        <v>2664957.94</v>
      </c>
      <c r="H510" s="5">
        <v>-4623976.6399999997</v>
      </c>
      <c r="I510" s="5">
        <v>-16618667.25</v>
      </c>
    </row>
    <row r="511" spans="1:9" x14ac:dyDescent="0.5">
      <c r="A511" s="6" t="s">
        <v>168</v>
      </c>
      <c r="B511" s="7">
        <v>0</v>
      </c>
      <c r="C511" s="7">
        <v>0</v>
      </c>
      <c r="D511" s="7">
        <v>0</v>
      </c>
      <c r="E511" s="6" t="s">
        <v>169</v>
      </c>
      <c r="F511" s="8">
        <v>21398006.66</v>
      </c>
      <c r="G511" s="8">
        <v>2664957.94</v>
      </c>
      <c r="H511" s="8">
        <v>0</v>
      </c>
      <c r="I511" s="8">
        <v>24062964.600000001</v>
      </c>
    </row>
    <row r="512" spans="1:9" x14ac:dyDescent="0.5">
      <c r="A512" s="2" t="s">
        <v>168</v>
      </c>
      <c r="B512" s="3">
        <v>1</v>
      </c>
      <c r="C512" s="3">
        <v>0</v>
      </c>
      <c r="D512" s="3">
        <v>1</v>
      </c>
      <c r="E512" s="2" t="s">
        <v>23</v>
      </c>
      <c r="F512" s="5">
        <v>700400.69</v>
      </c>
      <c r="G512" s="5">
        <v>223012.96</v>
      </c>
      <c r="H512" s="5">
        <v>0</v>
      </c>
      <c r="I512" s="5">
        <v>923413.65</v>
      </c>
    </row>
    <row r="513" spans="1:9" x14ac:dyDescent="0.5">
      <c r="A513" s="6" t="s">
        <v>168</v>
      </c>
      <c r="B513" s="7">
        <v>1</v>
      </c>
      <c r="C513" s="7">
        <v>0</v>
      </c>
      <c r="D513" s="7">
        <v>16</v>
      </c>
      <c r="E513" s="6" t="s">
        <v>60</v>
      </c>
      <c r="F513" s="8">
        <v>237897.94</v>
      </c>
      <c r="G513" s="8">
        <v>1381786.42</v>
      </c>
      <c r="H513" s="8">
        <v>0</v>
      </c>
      <c r="I513" s="8">
        <v>1619684.36</v>
      </c>
    </row>
    <row r="514" spans="1:9" x14ac:dyDescent="0.5">
      <c r="A514" s="2" t="s">
        <v>168</v>
      </c>
      <c r="B514" s="3">
        <v>2</v>
      </c>
      <c r="C514" s="3">
        <v>0</v>
      </c>
      <c r="D514" s="3">
        <v>10</v>
      </c>
      <c r="E514" s="2" t="s">
        <v>203</v>
      </c>
      <c r="F514" s="5">
        <v>19750907.620000001</v>
      </c>
      <c r="G514" s="5">
        <v>901185.16</v>
      </c>
      <c r="H514" s="5">
        <v>0</v>
      </c>
      <c r="I514" s="5">
        <v>20652092.780000001</v>
      </c>
    </row>
    <row r="515" spans="1:9" x14ac:dyDescent="0.5">
      <c r="A515" s="6" t="s">
        <v>168</v>
      </c>
      <c r="B515" s="7">
        <v>2</v>
      </c>
      <c r="C515" s="7">
        <v>0</v>
      </c>
      <c r="D515" s="7">
        <v>17</v>
      </c>
      <c r="E515" s="6" t="s">
        <v>205</v>
      </c>
      <c r="F515" s="8">
        <v>708800.41</v>
      </c>
      <c r="G515" s="8">
        <v>158973.4</v>
      </c>
      <c r="H515" s="8">
        <v>0</v>
      </c>
      <c r="I515" s="8">
        <v>867773.81</v>
      </c>
    </row>
    <row r="516" spans="1:9" x14ac:dyDescent="0.5">
      <c r="A516" s="2" t="s">
        <v>170</v>
      </c>
      <c r="B516" s="3">
        <v>0</v>
      </c>
      <c r="C516" s="3">
        <v>0</v>
      </c>
      <c r="D516" s="3">
        <v>0</v>
      </c>
      <c r="E516" s="2" t="s">
        <v>171</v>
      </c>
      <c r="F516" s="5">
        <v>-36057655.210000001</v>
      </c>
      <c r="G516" s="5">
        <v>0</v>
      </c>
      <c r="H516" s="5">
        <v>-4623976.6399999997</v>
      </c>
      <c r="I516" s="5">
        <v>-40681631.850000001</v>
      </c>
    </row>
    <row r="517" spans="1:9" ht="23.25" x14ac:dyDescent="0.5">
      <c r="A517" s="6" t="s">
        <v>299</v>
      </c>
      <c r="B517" s="7">
        <v>0</v>
      </c>
      <c r="C517" s="7">
        <v>0</v>
      </c>
      <c r="D517" s="7">
        <v>0</v>
      </c>
      <c r="E517" s="6" t="s">
        <v>290</v>
      </c>
      <c r="F517" s="8">
        <v>-21823012.640000001</v>
      </c>
      <c r="G517" s="8">
        <v>0</v>
      </c>
      <c r="H517" s="8">
        <v>-3564228.35</v>
      </c>
      <c r="I517" s="8">
        <v>-25387240.989999998</v>
      </c>
    </row>
    <row r="518" spans="1:9" x14ac:dyDescent="0.5">
      <c r="A518" s="2" t="s">
        <v>299</v>
      </c>
      <c r="B518" s="3">
        <v>2</v>
      </c>
      <c r="C518" s="3">
        <v>0</v>
      </c>
      <c r="D518" s="3">
        <v>10</v>
      </c>
      <c r="E518" s="2" t="s">
        <v>203</v>
      </c>
      <c r="F518" s="5">
        <v>-21823012.640000001</v>
      </c>
      <c r="G518" s="5">
        <v>0</v>
      </c>
      <c r="H518" s="5">
        <v>-3564228.35</v>
      </c>
      <c r="I518" s="5">
        <v>-25387240.989999998</v>
      </c>
    </row>
    <row r="519" spans="1:9" ht="23.25" x14ac:dyDescent="0.5">
      <c r="A519" s="6" t="s">
        <v>172</v>
      </c>
      <c r="B519" s="7">
        <v>0</v>
      </c>
      <c r="C519" s="7">
        <v>0</v>
      </c>
      <c r="D519" s="7">
        <v>0</v>
      </c>
      <c r="E519" s="6" t="s">
        <v>173</v>
      </c>
      <c r="F519" s="8">
        <v>-14234642.57</v>
      </c>
      <c r="G519" s="8">
        <v>0</v>
      </c>
      <c r="H519" s="8">
        <v>-1059748.29</v>
      </c>
      <c r="I519" s="8">
        <v>-15294390.859999999</v>
      </c>
    </row>
    <row r="520" spans="1:9" x14ac:dyDescent="0.5">
      <c r="A520" s="2" t="s">
        <v>172</v>
      </c>
      <c r="B520" s="3">
        <v>1</v>
      </c>
      <c r="C520" s="3">
        <v>0</v>
      </c>
      <c r="D520" s="3">
        <v>16</v>
      </c>
      <c r="E520" s="2" t="s">
        <v>60</v>
      </c>
      <c r="F520" s="5">
        <v>-5861753.0700000003</v>
      </c>
      <c r="G520" s="5">
        <v>0</v>
      </c>
      <c r="H520" s="5">
        <v>0</v>
      </c>
      <c r="I520" s="5">
        <v>-5861753.0700000003</v>
      </c>
    </row>
    <row r="521" spans="1:9" x14ac:dyDescent="0.5">
      <c r="A521" s="6" t="s">
        <v>172</v>
      </c>
      <c r="B521" s="7">
        <v>2</v>
      </c>
      <c r="C521" s="7">
        <v>0</v>
      </c>
      <c r="D521" s="7">
        <v>10</v>
      </c>
      <c r="E521" s="6" t="s">
        <v>203</v>
      </c>
      <c r="F521" s="8">
        <v>-742423.54</v>
      </c>
      <c r="G521" s="8">
        <v>0</v>
      </c>
      <c r="H521" s="8">
        <v>-38165.49</v>
      </c>
      <c r="I521" s="8">
        <v>-780589.03</v>
      </c>
    </row>
    <row r="522" spans="1:9" x14ac:dyDescent="0.5">
      <c r="A522" s="2" t="s">
        <v>172</v>
      </c>
      <c r="B522" s="3">
        <v>13</v>
      </c>
      <c r="C522" s="3">
        <v>0</v>
      </c>
      <c r="D522" s="3">
        <v>13</v>
      </c>
      <c r="E522" s="2" t="s">
        <v>308</v>
      </c>
      <c r="F522" s="5">
        <v>-7630465.96</v>
      </c>
      <c r="G522" s="5">
        <v>0</v>
      </c>
      <c r="H522" s="5">
        <v>-1021582.8</v>
      </c>
      <c r="I522" s="5">
        <v>-8652048.7599999998</v>
      </c>
    </row>
    <row r="523" spans="1:9" x14ac:dyDescent="0.5">
      <c r="A523" s="6" t="s">
        <v>174</v>
      </c>
      <c r="B523" s="7">
        <v>0</v>
      </c>
      <c r="C523" s="7">
        <v>0</v>
      </c>
      <c r="D523" s="7">
        <v>0</v>
      </c>
      <c r="E523" s="6" t="s">
        <v>175</v>
      </c>
      <c r="F523" s="8">
        <v>-13545976.84</v>
      </c>
      <c r="G523" s="8">
        <v>1509733.19</v>
      </c>
      <c r="H523" s="8">
        <v>0</v>
      </c>
      <c r="I523" s="8">
        <v>-12036243.65</v>
      </c>
    </row>
    <row r="524" spans="1:9" x14ac:dyDescent="0.5">
      <c r="A524" s="2" t="s">
        <v>174</v>
      </c>
      <c r="B524" s="3">
        <v>1</v>
      </c>
      <c r="C524" s="3">
        <v>0</v>
      </c>
      <c r="D524" s="3">
        <v>1</v>
      </c>
      <c r="E524" s="2" t="s">
        <v>23</v>
      </c>
      <c r="F524" s="5">
        <v>-12792473.210000001</v>
      </c>
      <c r="G524" s="5">
        <v>1291640.71</v>
      </c>
      <c r="H524" s="5">
        <v>0</v>
      </c>
      <c r="I524" s="5">
        <v>-11500832.5</v>
      </c>
    </row>
    <row r="525" spans="1:9" x14ac:dyDescent="0.5">
      <c r="A525" s="6" t="s">
        <v>174</v>
      </c>
      <c r="B525" s="7">
        <v>2</v>
      </c>
      <c r="C525" s="7">
        <v>0</v>
      </c>
      <c r="D525" s="7">
        <v>17</v>
      </c>
      <c r="E525" s="6" t="s">
        <v>205</v>
      </c>
      <c r="F525" s="8">
        <v>-753503.63</v>
      </c>
      <c r="G525" s="8">
        <v>218092.48</v>
      </c>
      <c r="H525" s="8">
        <v>0</v>
      </c>
      <c r="I525" s="8">
        <v>-535411.15</v>
      </c>
    </row>
    <row r="526" spans="1:9" x14ac:dyDescent="0.5">
      <c r="A526" s="2" t="s">
        <v>348</v>
      </c>
      <c r="B526" s="3">
        <v>0</v>
      </c>
      <c r="C526" s="3">
        <v>0</v>
      </c>
      <c r="D526" s="3">
        <v>0</v>
      </c>
      <c r="E526" s="2" t="s">
        <v>49</v>
      </c>
      <c r="F526" s="5">
        <v>0</v>
      </c>
      <c r="G526" s="5">
        <v>3469830.42</v>
      </c>
      <c r="H526" s="5">
        <v>-3469830.42</v>
      </c>
      <c r="I526" s="5">
        <v>0</v>
      </c>
    </row>
    <row r="527" spans="1:9" x14ac:dyDescent="0.5">
      <c r="A527" s="6" t="s">
        <v>349</v>
      </c>
      <c r="B527" s="7">
        <v>0</v>
      </c>
      <c r="C527" s="7">
        <v>0</v>
      </c>
      <c r="D527" s="7">
        <v>0</v>
      </c>
      <c r="E527" s="6" t="s">
        <v>350</v>
      </c>
      <c r="F527" s="8">
        <v>-1502844.82</v>
      </c>
      <c r="G527" s="8">
        <v>0</v>
      </c>
      <c r="H527" s="8">
        <v>-305402.83</v>
      </c>
      <c r="I527" s="8">
        <v>-1808247.65</v>
      </c>
    </row>
    <row r="528" spans="1:9" x14ac:dyDescent="0.5">
      <c r="A528" s="2" t="s">
        <v>413</v>
      </c>
      <c r="B528" s="3">
        <v>0</v>
      </c>
      <c r="C528" s="3">
        <v>0</v>
      </c>
      <c r="D528" s="3">
        <v>0</v>
      </c>
      <c r="E528" s="2" t="s">
        <v>33</v>
      </c>
      <c r="F528" s="5">
        <v>-1247885.3600000001</v>
      </c>
      <c r="G528" s="5">
        <v>0</v>
      </c>
      <c r="H528" s="5">
        <v>-251657.63</v>
      </c>
      <c r="I528" s="5">
        <v>-1499542.99</v>
      </c>
    </row>
    <row r="529" spans="1:9" x14ac:dyDescent="0.5">
      <c r="A529" s="6" t="s">
        <v>414</v>
      </c>
      <c r="B529" s="7">
        <v>0</v>
      </c>
      <c r="C529" s="7">
        <v>0</v>
      </c>
      <c r="D529" s="7">
        <v>0</v>
      </c>
      <c r="E529" s="6" t="s">
        <v>138</v>
      </c>
      <c r="F529" s="8">
        <v>-1247885.3600000001</v>
      </c>
      <c r="G529" s="8">
        <v>0</v>
      </c>
      <c r="H529" s="8">
        <v>-251657.63</v>
      </c>
      <c r="I529" s="8">
        <v>-1499542.99</v>
      </c>
    </row>
    <row r="530" spans="1:9" x14ac:dyDescent="0.5">
      <c r="A530" s="2" t="s">
        <v>415</v>
      </c>
      <c r="B530" s="3">
        <v>0</v>
      </c>
      <c r="C530" s="3">
        <v>0</v>
      </c>
      <c r="D530" s="3">
        <v>0</v>
      </c>
      <c r="E530" s="2" t="s">
        <v>228</v>
      </c>
      <c r="F530" s="5">
        <v>-1247885.3600000001</v>
      </c>
      <c r="G530" s="5">
        <v>0</v>
      </c>
      <c r="H530" s="5">
        <v>-251657.63</v>
      </c>
      <c r="I530" s="5">
        <v>-1499542.99</v>
      </c>
    </row>
    <row r="531" spans="1:9" x14ac:dyDescent="0.5">
      <c r="A531" s="6" t="s">
        <v>415</v>
      </c>
      <c r="B531" s="7">
        <v>902</v>
      </c>
      <c r="C531" s="7">
        <v>0</v>
      </c>
      <c r="D531" s="7">
        <v>12</v>
      </c>
      <c r="E531" s="6" t="s">
        <v>407</v>
      </c>
      <c r="F531" s="8">
        <v>-1247885.3600000001</v>
      </c>
      <c r="G531" s="8">
        <v>0</v>
      </c>
      <c r="H531" s="8">
        <v>-251657.63</v>
      </c>
      <c r="I531" s="8">
        <v>-1499542.99</v>
      </c>
    </row>
    <row r="532" spans="1:9" x14ac:dyDescent="0.5">
      <c r="A532" s="2" t="s">
        <v>419</v>
      </c>
      <c r="B532" s="3">
        <v>0</v>
      </c>
      <c r="C532" s="3">
        <v>0</v>
      </c>
      <c r="D532" s="3">
        <v>0</v>
      </c>
      <c r="E532" s="2" t="s">
        <v>53</v>
      </c>
      <c r="F532" s="5">
        <v>-253999.26</v>
      </c>
      <c r="G532" s="5">
        <v>0</v>
      </c>
      <c r="H532" s="5">
        <v>-53745.2</v>
      </c>
      <c r="I532" s="5">
        <v>-307744.46000000002</v>
      </c>
    </row>
    <row r="533" spans="1:9" x14ac:dyDescent="0.5">
      <c r="A533" s="6" t="s">
        <v>420</v>
      </c>
      <c r="B533" s="7">
        <v>0</v>
      </c>
      <c r="C533" s="7">
        <v>0</v>
      </c>
      <c r="D533" s="7">
        <v>0</v>
      </c>
      <c r="E533" s="6" t="s">
        <v>421</v>
      </c>
      <c r="F533" s="8">
        <v>-253999.26</v>
      </c>
      <c r="G533" s="8">
        <v>0</v>
      </c>
      <c r="H533" s="8">
        <v>-53745.2</v>
      </c>
      <c r="I533" s="8">
        <v>-307744.46000000002</v>
      </c>
    </row>
    <row r="534" spans="1:9" x14ac:dyDescent="0.5">
      <c r="A534" s="2" t="s">
        <v>420</v>
      </c>
      <c r="B534" s="3">
        <v>913</v>
      </c>
      <c r="C534" s="3">
        <v>0</v>
      </c>
      <c r="D534" s="3">
        <v>13</v>
      </c>
      <c r="E534" s="2" t="s">
        <v>418</v>
      </c>
      <c r="F534" s="5">
        <v>-253999.26</v>
      </c>
      <c r="G534" s="5">
        <v>0</v>
      </c>
      <c r="H534" s="5">
        <v>-53745.2</v>
      </c>
      <c r="I534" s="5">
        <v>-307744.46000000002</v>
      </c>
    </row>
    <row r="535" spans="1:9" x14ac:dyDescent="0.5">
      <c r="A535" s="6" t="s">
        <v>351</v>
      </c>
      <c r="B535" s="7">
        <v>0</v>
      </c>
      <c r="C535" s="7">
        <v>0</v>
      </c>
      <c r="D535" s="7">
        <v>0</v>
      </c>
      <c r="E535" s="6" t="s">
        <v>352</v>
      </c>
      <c r="F535" s="8">
        <v>-960.2</v>
      </c>
      <c r="G535" s="8">
        <v>0</v>
      </c>
      <c r="H535" s="8">
        <v>0</v>
      </c>
      <c r="I535" s="8">
        <v>-960.2</v>
      </c>
    </row>
    <row r="536" spans="1:9" ht="23.25" x14ac:dyDescent="0.5">
      <c r="A536" s="2" t="s">
        <v>353</v>
      </c>
      <c r="B536" s="3">
        <v>0</v>
      </c>
      <c r="C536" s="3">
        <v>0</v>
      </c>
      <c r="D536" s="3">
        <v>0</v>
      </c>
      <c r="E536" s="2" t="s">
        <v>354</v>
      </c>
      <c r="F536" s="5">
        <v>-960.2</v>
      </c>
      <c r="G536" s="5">
        <v>0</v>
      </c>
      <c r="H536" s="5">
        <v>0</v>
      </c>
      <c r="I536" s="5">
        <v>-960.2</v>
      </c>
    </row>
    <row r="537" spans="1:9" x14ac:dyDescent="0.5">
      <c r="A537" s="6" t="s">
        <v>353</v>
      </c>
      <c r="B537" s="7">
        <v>901</v>
      </c>
      <c r="C537" s="7">
        <v>0</v>
      </c>
      <c r="D537" s="7">
        <v>11</v>
      </c>
      <c r="E537" s="6" t="s">
        <v>314</v>
      </c>
      <c r="F537" s="8">
        <v>-960.2</v>
      </c>
      <c r="G537" s="8">
        <v>0</v>
      </c>
      <c r="H537" s="8">
        <v>0</v>
      </c>
      <c r="I537" s="8">
        <v>-960.2</v>
      </c>
    </row>
    <row r="538" spans="1:9" x14ac:dyDescent="0.5">
      <c r="A538" s="2" t="s">
        <v>355</v>
      </c>
      <c r="B538" s="3">
        <v>0</v>
      </c>
      <c r="C538" s="3">
        <v>0</v>
      </c>
      <c r="D538" s="3">
        <v>0</v>
      </c>
      <c r="E538" s="2" t="s">
        <v>356</v>
      </c>
      <c r="F538" s="5">
        <v>2954470.82</v>
      </c>
      <c r="G538" s="5">
        <v>851661.76</v>
      </c>
      <c r="H538" s="5">
        <v>-600.01</v>
      </c>
      <c r="I538" s="5">
        <v>3805532.57</v>
      </c>
    </row>
    <row r="539" spans="1:9" x14ac:dyDescent="0.5">
      <c r="A539" s="6" t="s">
        <v>357</v>
      </c>
      <c r="B539" s="7">
        <v>0</v>
      </c>
      <c r="C539" s="7">
        <v>0</v>
      </c>
      <c r="D539" s="7">
        <v>0</v>
      </c>
      <c r="E539" s="6" t="s">
        <v>358</v>
      </c>
      <c r="F539" s="8">
        <v>2954470.82</v>
      </c>
      <c r="G539" s="8">
        <v>851661.76</v>
      </c>
      <c r="H539" s="8">
        <v>-600.01</v>
      </c>
      <c r="I539" s="8">
        <v>3805532.57</v>
      </c>
    </row>
    <row r="540" spans="1:9" x14ac:dyDescent="0.5">
      <c r="A540" s="2" t="s">
        <v>359</v>
      </c>
      <c r="B540" s="3">
        <v>0</v>
      </c>
      <c r="C540" s="3">
        <v>0</v>
      </c>
      <c r="D540" s="3">
        <v>0</v>
      </c>
      <c r="E540" s="2" t="s">
        <v>360</v>
      </c>
      <c r="F540" s="5">
        <v>37365.21</v>
      </c>
      <c r="G540" s="5">
        <v>1200</v>
      </c>
      <c r="H540" s="5">
        <v>-600</v>
      </c>
      <c r="I540" s="5">
        <v>37965.21</v>
      </c>
    </row>
    <row r="541" spans="1:9" x14ac:dyDescent="0.5">
      <c r="A541" s="6" t="s">
        <v>359</v>
      </c>
      <c r="B541" s="7">
        <v>901</v>
      </c>
      <c r="C541" s="7">
        <v>0</v>
      </c>
      <c r="D541" s="7">
        <v>11</v>
      </c>
      <c r="E541" s="6" t="s">
        <v>314</v>
      </c>
      <c r="F541" s="8">
        <v>4110.18</v>
      </c>
      <c r="G541" s="8">
        <v>132</v>
      </c>
      <c r="H541" s="8">
        <v>-66</v>
      </c>
      <c r="I541" s="8">
        <v>4176.18</v>
      </c>
    </row>
    <row r="542" spans="1:9" x14ac:dyDescent="0.5">
      <c r="A542" s="2" t="s">
        <v>359</v>
      </c>
      <c r="B542" s="3">
        <v>902</v>
      </c>
      <c r="C542" s="3">
        <v>0</v>
      </c>
      <c r="D542" s="3">
        <v>12</v>
      </c>
      <c r="E542" s="2" t="s">
        <v>407</v>
      </c>
      <c r="F542" s="5">
        <v>33255.03</v>
      </c>
      <c r="G542" s="5">
        <v>1068</v>
      </c>
      <c r="H542" s="5">
        <v>-534</v>
      </c>
      <c r="I542" s="5">
        <v>33789.03</v>
      </c>
    </row>
    <row r="543" spans="1:9" x14ac:dyDescent="0.5">
      <c r="A543" s="6" t="s">
        <v>361</v>
      </c>
      <c r="B543" s="7">
        <v>0</v>
      </c>
      <c r="C543" s="7">
        <v>0</v>
      </c>
      <c r="D543" s="7">
        <v>0</v>
      </c>
      <c r="E543" s="6" t="s">
        <v>362</v>
      </c>
      <c r="F543" s="8">
        <v>1936141.64</v>
      </c>
      <c r="G543" s="8">
        <v>640698.12</v>
      </c>
      <c r="H543" s="8">
        <v>0</v>
      </c>
      <c r="I543" s="8">
        <v>2576839.7599999998</v>
      </c>
    </row>
    <row r="544" spans="1:9" x14ac:dyDescent="0.5">
      <c r="A544" s="2" t="s">
        <v>363</v>
      </c>
      <c r="B544" s="3">
        <v>0</v>
      </c>
      <c r="C544" s="3">
        <v>0</v>
      </c>
      <c r="D544" s="3">
        <v>0</v>
      </c>
      <c r="E544" s="2" t="s">
        <v>364</v>
      </c>
      <c r="F544" s="5">
        <v>141983.18</v>
      </c>
      <c r="G544" s="5">
        <v>22608.16</v>
      </c>
      <c r="H544" s="5">
        <v>0</v>
      </c>
      <c r="I544" s="5">
        <v>164591.34</v>
      </c>
    </row>
    <row r="545" spans="1:9" x14ac:dyDescent="0.5">
      <c r="A545" s="6" t="s">
        <v>363</v>
      </c>
      <c r="B545" s="7">
        <v>901</v>
      </c>
      <c r="C545" s="7">
        <v>0</v>
      </c>
      <c r="D545" s="7">
        <v>11</v>
      </c>
      <c r="E545" s="6" t="s">
        <v>314</v>
      </c>
      <c r="F545" s="8">
        <v>141983.18</v>
      </c>
      <c r="G545" s="8">
        <v>22608.16</v>
      </c>
      <c r="H545" s="8">
        <v>0</v>
      </c>
      <c r="I545" s="8">
        <v>164591.34</v>
      </c>
    </row>
    <row r="546" spans="1:9" x14ac:dyDescent="0.5">
      <c r="A546" s="2" t="s">
        <v>365</v>
      </c>
      <c r="B546" s="3">
        <v>0</v>
      </c>
      <c r="C546" s="3">
        <v>0</v>
      </c>
      <c r="D546" s="3">
        <v>0</v>
      </c>
      <c r="E546" s="2" t="s">
        <v>366</v>
      </c>
      <c r="F546" s="5">
        <v>4365.26</v>
      </c>
      <c r="G546" s="5">
        <v>0</v>
      </c>
      <c r="H546" s="5">
        <v>0</v>
      </c>
      <c r="I546" s="5">
        <v>4365.26</v>
      </c>
    </row>
    <row r="547" spans="1:9" x14ac:dyDescent="0.5">
      <c r="A547" s="6" t="s">
        <v>365</v>
      </c>
      <c r="B547" s="7">
        <v>901</v>
      </c>
      <c r="C547" s="7">
        <v>0</v>
      </c>
      <c r="D547" s="7">
        <v>11</v>
      </c>
      <c r="E547" s="6" t="s">
        <v>314</v>
      </c>
      <c r="F547" s="8">
        <v>480.18</v>
      </c>
      <c r="G547" s="8">
        <v>0</v>
      </c>
      <c r="H547" s="8">
        <v>0</v>
      </c>
      <c r="I547" s="8">
        <v>480.18</v>
      </c>
    </row>
    <row r="548" spans="1:9" x14ac:dyDescent="0.5">
      <c r="A548" s="2" t="s">
        <v>365</v>
      </c>
      <c r="B548" s="3">
        <v>902</v>
      </c>
      <c r="C548" s="3">
        <v>0</v>
      </c>
      <c r="D548" s="3">
        <v>12</v>
      </c>
      <c r="E548" s="2" t="s">
        <v>407</v>
      </c>
      <c r="F548" s="5">
        <v>3885.08</v>
      </c>
      <c r="G548" s="5">
        <v>0</v>
      </c>
      <c r="H548" s="5">
        <v>0</v>
      </c>
      <c r="I548" s="5">
        <v>3885.08</v>
      </c>
    </row>
    <row r="549" spans="1:9" x14ac:dyDescent="0.5">
      <c r="A549" s="6" t="s">
        <v>367</v>
      </c>
      <c r="B549" s="7">
        <v>0</v>
      </c>
      <c r="C549" s="7">
        <v>0</v>
      </c>
      <c r="D549" s="7">
        <v>0</v>
      </c>
      <c r="E549" s="6" t="s">
        <v>368</v>
      </c>
      <c r="F549" s="8">
        <v>32671.4</v>
      </c>
      <c r="G549" s="8">
        <v>0</v>
      </c>
      <c r="H549" s="8">
        <v>0</v>
      </c>
      <c r="I549" s="8">
        <v>32671.4</v>
      </c>
    </row>
    <row r="550" spans="1:9" x14ac:dyDescent="0.5">
      <c r="A550" s="2" t="s">
        <v>367</v>
      </c>
      <c r="B550" s="3">
        <v>901</v>
      </c>
      <c r="C550" s="3">
        <v>0</v>
      </c>
      <c r="D550" s="3">
        <v>11</v>
      </c>
      <c r="E550" s="2" t="s">
        <v>314</v>
      </c>
      <c r="F550" s="5">
        <v>3593.85</v>
      </c>
      <c r="G550" s="5">
        <v>0</v>
      </c>
      <c r="H550" s="5">
        <v>0</v>
      </c>
      <c r="I550" s="5">
        <v>3593.85</v>
      </c>
    </row>
    <row r="551" spans="1:9" x14ac:dyDescent="0.5">
      <c r="A551" s="6" t="s">
        <v>367</v>
      </c>
      <c r="B551" s="7">
        <v>902</v>
      </c>
      <c r="C551" s="7">
        <v>0</v>
      </c>
      <c r="D551" s="7">
        <v>12</v>
      </c>
      <c r="E551" s="6" t="s">
        <v>407</v>
      </c>
      <c r="F551" s="8">
        <v>29077.55</v>
      </c>
      <c r="G551" s="8">
        <v>0</v>
      </c>
      <c r="H551" s="8">
        <v>0</v>
      </c>
      <c r="I551" s="8">
        <v>29077.55</v>
      </c>
    </row>
    <row r="552" spans="1:9" x14ac:dyDescent="0.5">
      <c r="A552" s="2" t="s">
        <v>369</v>
      </c>
      <c r="B552" s="3">
        <v>0</v>
      </c>
      <c r="C552" s="3">
        <v>0</v>
      </c>
      <c r="D552" s="3">
        <v>0</v>
      </c>
      <c r="E552" s="2" t="s">
        <v>370</v>
      </c>
      <c r="F552" s="5">
        <v>1687173.06</v>
      </c>
      <c r="G552" s="5">
        <v>618089.96</v>
      </c>
      <c r="H552" s="5">
        <v>0</v>
      </c>
      <c r="I552" s="5">
        <v>2305263.02</v>
      </c>
    </row>
    <row r="553" spans="1:9" x14ac:dyDescent="0.5">
      <c r="A553" s="6" t="s">
        <v>369</v>
      </c>
      <c r="B553" s="7">
        <v>901</v>
      </c>
      <c r="C553" s="7">
        <v>0</v>
      </c>
      <c r="D553" s="7">
        <v>11</v>
      </c>
      <c r="E553" s="6" t="s">
        <v>314</v>
      </c>
      <c r="F553" s="8">
        <v>185589.02</v>
      </c>
      <c r="G553" s="8">
        <v>67989.91</v>
      </c>
      <c r="H553" s="8">
        <v>0</v>
      </c>
      <c r="I553" s="8">
        <v>253578.93</v>
      </c>
    </row>
    <row r="554" spans="1:9" x14ac:dyDescent="0.5">
      <c r="A554" s="2" t="s">
        <v>369</v>
      </c>
      <c r="B554" s="3">
        <v>902</v>
      </c>
      <c r="C554" s="3">
        <v>0</v>
      </c>
      <c r="D554" s="3">
        <v>12</v>
      </c>
      <c r="E554" s="2" t="s">
        <v>407</v>
      </c>
      <c r="F554" s="5">
        <v>1501584.04</v>
      </c>
      <c r="G554" s="5">
        <v>550100.05000000005</v>
      </c>
      <c r="H554" s="5">
        <v>0</v>
      </c>
      <c r="I554" s="5">
        <v>2051684.09</v>
      </c>
    </row>
    <row r="555" spans="1:9" x14ac:dyDescent="0.5">
      <c r="A555" s="6" t="s">
        <v>371</v>
      </c>
      <c r="B555" s="7">
        <v>0</v>
      </c>
      <c r="C555" s="7">
        <v>0</v>
      </c>
      <c r="D555" s="7">
        <v>0</v>
      </c>
      <c r="E555" s="6" t="s">
        <v>372</v>
      </c>
      <c r="F555" s="8">
        <v>1687173.06</v>
      </c>
      <c r="G555" s="8">
        <v>612807.96</v>
      </c>
      <c r="H555" s="8">
        <v>0</v>
      </c>
      <c r="I555" s="8">
        <v>2299981.02</v>
      </c>
    </row>
    <row r="556" spans="1:9" x14ac:dyDescent="0.5">
      <c r="A556" s="2" t="s">
        <v>371</v>
      </c>
      <c r="B556" s="3">
        <v>901</v>
      </c>
      <c r="C556" s="3">
        <v>0</v>
      </c>
      <c r="D556" s="3">
        <v>11</v>
      </c>
      <c r="E556" s="2" t="s">
        <v>314</v>
      </c>
      <c r="F556" s="5">
        <v>185589.02</v>
      </c>
      <c r="G556" s="5">
        <v>67408.88</v>
      </c>
      <c r="H556" s="5">
        <v>0</v>
      </c>
      <c r="I556" s="5">
        <v>252997.9</v>
      </c>
    </row>
    <row r="557" spans="1:9" x14ac:dyDescent="0.5">
      <c r="A557" s="6" t="s">
        <v>371</v>
      </c>
      <c r="B557" s="7">
        <v>902</v>
      </c>
      <c r="C557" s="7">
        <v>0</v>
      </c>
      <c r="D557" s="7">
        <v>12</v>
      </c>
      <c r="E557" s="6" t="s">
        <v>407</v>
      </c>
      <c r="F557" s="8">
        <v>1501584.04</v>
      </c>
      <c r="G557" s="8">
        <v>545399.07999999996</v>
      </c>
      <c r="H557" s="8">
        <v>0</v>
      </c>
      <c r="I557" s="8">
        <v>2046983.12</v>
      </c>
    </row>
    <row r="558" spans="1:9" x14ac:dyDescent="0.5">
      <c r="A558" s="2" t="s">
        <v>373</v>
      </c>
      <c r="B558" s="3">
        <v>0</v>
      </c>
      <c r="C558" s="3">
        <v>0</v>
      </c>
      <c r="D558" s="3">
        <v>0</v>
      </c>
      <c r="E558" s="2" t="s">
        <v>374</v>
      </c>
      <c r="F558" s="5">
        <v>0</v>
      </c>
      <c r="G558" s="5">
        <v>5282</v>
      </c>
      <c r="H558" s="5">
        <v>0</v>
      </c>
      <c r="I558" s="5">
        <v>5282</v>
      </c>
    </row>
    <row r="559" spans="1:9" x14ac:dyDescent="0.5">
      <c r="A559" s="6" t="s">
        <v>375</v>
      </c>
      <c r="B559" s="7">
        <v>0</v>
      </c>
      <c r="C559" s="7">
        <v>0</v>
      </c>
      <c r="D559" s="7">
        <v>0</v>
      </c>
      <c r="E559" s="6" t="s">
        <v>376</v>
      </c>
      <c r="F559" s="8">
        <v>0</v>
      </c>
      <c r="G559" s="8">
        <v>5282</v>
      </c>
      <c r="H559" s="8">
        <v>0</v>
      </c>
      <c r="I559" s="8">
        <v>5282</v>
      </c>
    </row>
    <row r="560" spans="1:9" x14ac:dyDescent="0.5">
      <c r="A560" s="2" t="s">
        <v>375</v>
      </c>
      <c r="B560" s="3">
        <v>901</v>
      </c>
      <c r="C560" s="3">
        <v>0</v>
      </c>
      <c r="D560" s="3">
        <v>11</v>
      </c>
      <c r="E560" s="2" t="s">
        <v>314</v>
      </c>
      <c r="F560" s="5">
        <v>0</v>
      </c>
      <c r="G560" s="5">
        <v>581.03</v>
      </c>
      <c r="H560" s="5">
        <v>0</v>
      </c>
      <c r="I560" s="5">
        <v>581.03</v>
      </c>
    </row>
    <row r="561" spans="1:9" x14ac:dyDescent="0.5">
      <c r="A561" s="6" t="s">
        <v>375</v>
      </c>
      <c r="B561" s="7">
        <v>902</v>
      </c>
      <c r="C561" s="7">
        <v>0</v>
      </c>
      <c r="D561" s="7">
        <v>12</v>
      </c>
      <c r="E561" s="6" t="s">
        <v>407</v>
      </c>
      <c r="F561" s="8">
        <v>0</v>
      </c>
      <c r="G561" s="8">
        <v>4700.97</v>
      </c>
      <c r="H561" s="8">
        <v>0</v>
      </c>
      <c r="I561" s="8">
        <v>4700.97</v>
      </c>
    </row>
    <row r="562" spans="1:9" x14ac:dyDescent="0.5">
      <c r="A562" s="2" t="s">
        <v>377</v>
      </c>
      <c r="B562" s="3">
        <v>0</v>
      </c>
      <c r="C562" s="3">
        <v>0</v>
      </c>
      <c r="D562" s="3">
        <v>0</v>
      </c>
      <c r="E562" s="2" t="s">
        <v>378</v>
      </c>
      <c r="F562" s="5">
        <v>69948.740000000005</v>
      </c>
      <c r="G562" s="5">
        <v>0</v>
      </c>
      <c r="H562" s="5">
        <v>0</v>
      </c>
      <c r="I562" s="5">
        <v>69948.740000000005</v>
      </c>
    </row>
    <row r="563" spans="1:9" x14ac:dyDescent="0.5">
      <c r="A563" s="6" t="s">
        <v>377</v>
      </c>
      <c r="B563" s="7">
        <v>901</v>
      </c>
      <c r="C563" s="7">
        <v>0</v>
      </c>
      <c r="D563" s="7">
        <v>11</v>
      </c>
      <c r="E563" s="6" t="s">
        <v>314</v>
      </c>
      <c r="F563" s="8">
        <v>7694.36</v>
      </c>
      <c r="G563" s="8">
        <v>0</v>
      </c>
      <c r="H563" s="8">
        <v>0</v>
      </c>
      <c r="I563" s="8">
        <v>7694.36</v>
      </c>
    </row>
    <row r="564" spans="1:9" x14ac:dyDescent="0.5">
      <c r="A564" s="2" t="s">
        <v>377</v>
      </c>
      <c r="B564" s="3">
        <v>902</v>
      </c>
      <c r="C564" s="3">
        <v>0</v>
      </c>
      <c r="D564" s="3">
        <v>12</v>
      </c>
      <c r="E564" s="2" t="s">
        <v>407</v>
      </c>
      <c r="F564" s="5">
        <v>62254.38</v>
      </c>
      <c r="G564" s="5">
        <v>0</v>
      </c>
      <c r="H564" s="5">
        <v>0</v>
      </c>
      <c r="I564" s="5">
        <v>62254.38</v>
      </c>
    </row>
    <row r="565" spans="1:9" x14ac:dyDescent="0.5">
      <c r="A565" s="6" t="s">
        <v>379</v>
      </c>
      <c r="B565" s="7">
        <v>0</v>
      </c>
      <c r="C565" s="7">
        <v>0</v>
      </c>
      <c r="D565" s="7">
        <v>0</v>
      </c>
      <c r="E565" s="6" t="s">
        <v>380</v>
      </c>
      <c r="F565" s="8">
        <v>59260.04</v>
      </c>
      <c r="G565" s="8">
        <v>11329.78</v>
      </c>
      <c r="H565" s="8">
        <v>0</v>
      </c>
      <c r="I565" s="8">
        <v>70589.820000000007</v>
      </c>
    </row>
    <row r="566" spans="1:9" x14ac:dyDescent="0.5">
      <c r="A566" s="2" t="s">
        <v>381</v>
      </c>
      <c r="B566" s="3">
        <v>0</v>
      </c>
      <c r="C566" s="3">
        <v>0</v>
      </c>
      <c r="D566" s="3">
        <v>0</v>
      </c>
      <c r="E566" s="2" t="s">
        <v>382</v>
      </c>
      <c r="F566" s="5">
        <v>16137.18</v>
      </c>
      <c r="G566" s="5">
        <v>3450.64</v>
      </c>
      <c r="H566" s="5">
        <v>0</v>
      </c>
      <c r="I566" s="5">
        <v>19587.82</v>
      </c>
    </row>
    <row r="567" spans="1:9" x14ac:dyDescent="0.5">
      <c r="A567" s="6" t="s">
        <v>381</v>
      </c>
      <c r="B567" s="7">
        <v>901</v>
      </c>
      <c r="C567" s="7">
        <v>0</v>
      </c>
      <c r="D567" s="7">
        <v>11</v>
      </c>
      <c r="E567" s="6" t="s">
        <v>314</v>
      </c>
      <c r="F567" s="8">
        <v>2744.34</v>
      </c>
      <c r="G567" s="8">
        <v>675.52</v>
      </c>
      <c r="H567" s="8">
        <v>0</v>
      </c>
      <c r="I567" s="8">
        <v>3419.86</v>
      </c>
    </row>
    <row r="568" spans="1:9" x14ac:dyDescent="0.5">
      <c r="A568" s="2" t="s">
        <v>381</v>
      </c>
      <c r="B568" s="3">
        <v>902</v>
      </c>
      <c r="C568" s="3">
        <v>0</v>
      </c>
      <c r="D568" s="3">
        <v>12</v>
      </c>
      <c r="E568" s="2" t="s">
        <v>407</v>
      </c>
      <c r="F568" s="5">
        <v>13111.46</v>
      </c>
      <c r="G568" s="5">
        <v>2718.04</v>
      </c>
      <c r="H568" s="5">
        <v>0</v>
      </c>
      <c r="I568" s="5">
        <v>15829.5</v>
      </c>
    </row>
    <row r="569" spans="1:9" x14ac:dyDescent="0.5">
      <c r="A569" s="6" t="s">
        <v>381</v>
      </c>
      <c r="B569" s="7">
        <v>913</v>
      </c>
      <c r="C569" s="7">
        <v>0</v>
      </c>
      <c r="D569" s="7">
        <v>13</v>
      </c>
      <c r="E569" s="6" t="s">
        <v>418</v>
      </c>
      <c r="F569" s="8">
        <v>281.38</v>
      </c>
      <c r="G569" s="8">
        <v>57.08</v>
      </c>
      <c r="H569" s="8">
        <v>0</v>
      </c>
      <c r="I569" s="8">
        <v>338.46</v>
      </c>
    </row>
    <row r="570" spans="1:9" x14ac:dyDescent="0.5">
      <c r="A570" s="2" t="s">
        <v>383</v>
      </c>
      <c r="B570" s="3">
        <v>0</v>
      </c>
      <c r="C570" s="3">
        <v>0</v>
      </c>
      <c r="D570" s="3">
        <v>0</v>
      </c>
      <c r="E570" s="2" t="s">
        <v>384</v>
      </c>
      <c r="F570" s="5">
        <v>36162.86</v>
      </c>
      <c r="G570" s="5">
        <v>7232.58</v>
      </c>
      <c r="H570" s="5">
        <v>0</v>
      </c>
      <c r="I570" s="5">
        <v>43395.44</v>
      </c>
    </row>
    <row r="571" spans="1:9" x14ac:dyDescent="0.5">
      <c r="A571" s="6" t="s">
        <v>383</v>
      </c>
      <c r="B571" s="7">
        <v>901</v>
      </c>
      <c r="C571" s="7">
        <v>0</v>
      </c>
      <c r="D571" s="7">
        <v>11</v>
      </c>
      <c r="E571" s="6" t="s">
        <v>314</v>
      </c>
      <c r="F571" s="8">
        <v>3977.91</v>
      </c>
      <c r="G571" s="8">
        <v>795.59</v>
      </c>
      <c r="H571" s="8">
        <v>0</v>
      </c>
      <c r="I571" s="8">
        <v>4773.5</v>
      </c>
    </row>
    <row r="572" spans="1:9" x14ac:dyDescent="0.5">
      <c r="A572" s="2" t="s">
        <v>383</v>
      </c>
      <c r="B572" s="3">
        <v>902</v>
      </c>
      <c r="C572" s="3">
        <v>0</v>
      </c>
      <c r="D572" s="3">
        <v>12</v>
      </c>
      <c r="E572" s="2" t="s">
        <v>407</v>
      </c>
      <c r="F572" s="5">
        <v>32184.95</v>
      </c>
      <c r="G572" s="5">
        <v>6436.99</v>
      </c>
      <c r="H572" s="5">
        <v>0</v>
      </c>
      <c r="I572" s="5">
        <v>38621.94</v>
      </c>
    </row>
    <row r="573" spans="1:9" x14ac:dyDescent="0.5">
      <c r="A573" s="6" t="s">
        <v>385</v>
      </c>
      <c r="B573" s="7">
        <v>0</v>
      </c>
      <c r="C573" s="7">
        <v>0</v>
      </c>
      <c r="D573" s="7">
        <v>0</v>
      </c>
      <c r="E573" s="6" t="s">
        <v>386</v>
      </c>
      <c r="F573" s="8">
        <v>6960</v>
      </c>
      <c r="G573" s="8">
        <v>646.55999999999995</v>
      </c>
      <c r="H573" s="8">
        <v>0</v>
      </c>
      <c r="I573" s="8">
        <v>7606.56</v>
      </c>
    </row>
    <row r="574" spans="1:9" x14ac:dyDescent="0.5">
      <c r="A574" s="2" t="s">
        <v>385</v>
      </c>
      <c r="B574" s="3">
        <v>901</v>
      </c>
      <c r="C574" s="3">
        <v>0</v>
      </c>
      <c r="D574" s="3">
        <v>11</v>
      </c>
      <c r="E574" s="2" t="s">
        <v>314</v>
      </c>
      <c r="F574" s="5">
        <v>765.6</v>
      </c>
      <c r="G574" s="5">
        <v>646.55999999999995</v>
      </c>
      <c r="H574" s="5">
        <v>0</v>
      </c>
      <c r="I574" s="5">
        <v>1412.16</v>
      </c>
    </row>
    <row r="575" spans="1:9" x14ac:dyDescent="0.5">
      <c r="A575" s="6" t="s">
        <v>385</v>
      </c>
      <c r="B575" s="7">
        <v>902</v>
      </c>
      <c r="C575" s="7">
        <v>0</v>
      </c>
      <c r="D575" s="7">
        <v>12</v>
      </c>
      <c r="E575" s="6" t="s">
        <v>407</v>
      </c>
      <c r="F575" s="8">
        <v>6194.4</v>
      </c>
      <c r="G575" s="8">
        <v>0</v>
      </c>
      <c r="H575" s="8">
        <v>0</v>
      </c>
      <c r="I575" s="8">
        <v>6194.4</v>
      </c>
    </row>
    <row r="576" spans="1:9" x14ac:dyDescent="0.5">
      <c r="A576" s="2" t="s">
        <v>387</v>
      </c>
      <c r="B576" s="3">
        <v>0</v>
      </c>
      <c r="C576" s="3">
        <v>0</v>
      </c>
      <c r="D576" s="3">
        <v>0</v>
      </c>
      <c r="E576" s="2" t="s">
        <v>388</v>
      </c>
      <c r="F576" s="5">
        <v>921703.93</v>
      </c>
      <c r="G576" s="5">
        <v>198433.86</v>
      </c>
      <c r="H576" s="5">
        <v>-0.01</v>
      </c>
      <c r="I576" s="5">
        <v>1120137.78</v>
      </c>
    </row>
    <row r="577" spans="1:9" x14ac:dyDescent="0.5">
      <c r="A577" s="6" t="s">
        <v>389</v>
      </c>
      <c r="B577" s="7">
        <v>0</v>
      </c>
      <c r="C577" s="7">
        <v>0</v>
      </c>
      <c r="D577" s="7">
        <v>0</v>
      </c>
      <c r="E577" s="6" t="s">
        <v>390</v>
      </c>
      <c r="F577" s="8">
        <v>112153.5</v>
      </c>
      <c r="G577" s="8">
        <v>24400.71</v>
      </c>
      <c r="H577" s="8">
        <v>0</v>
      </c>
      <c r="I577" s="8">
        <v>136554.21</v>
      </c>
    </row>
    <row r="578" spans="1:9" x14ac:dyDescent="0.5">
      <c r="A578" s="2" t="s">
        <v>389</v>
      </c>
      <c r="B578" s="3">
        <v>901</v>
      </c>
      <c r="C578" s="3">
        <v>0</v>
      </c>
      <c r="D578" s="3">
        <v>11</v>
      </c>
      <c r="E578" s="2" t="s">
        <v>314</v>
      </c>
      <c r="F578" s="5">
        <v>26727.98</v>
      </c>
      <c r="G578" s="5">
        <v>5938.05</v>
      </c>
      <c r="H578" s="5">
        <v>0</v>
      </c>
      <c r="I578" s="5">
        <v>32666.03</v>
      </c>
    </row>
    <row r="579" spans="1:9" x14ac:dyDescent="0.5">
      <c r="A579" s="6" t="s">
        <v>389</v>
      </c>
      <c r="B579" s="7">
        <v>902</v>
      </c>
      <c r="C579" s="7">
        <v>0</v>
      </c>
      <c r="D579" s="7">
        <v>12</v>
      </c>
      <c r="E579" s="6" t="s">
        <v>407</v>
      </c>
      <c r="F579" s="8">
        <v>50571.13</v>
      </c>
      <c r="G579" s="8">
        <v>11080.18</v>
      </c>
      <c r="H579" s="8">
        <v>0</v>
      </c>
      <c r="I579" s="8">
        <v>61651.31</v>
      </c>
    </row>
    <row r="580" spans="1:9" x14ac:dyDescent="0.5">
      <c r="A580" s="2" t="s">
        <v>389</v>
      </c>
      <c r="B580" s="3">
        <v>913</v>
      </c>
      <c r="C580" s="3">
        <v>0</v>
      </c>
      <c r="D580" s="3">
        <v>13</v>
      </c>
      <c r="E580" s="2" t="s">
        <v>418</v>
      </c>
      <c r="F580" s="5">
        <v>34854.39</v>
      </c>
      <c r="G580" s="5">
        <v>7382.48</v>
      </c>
      <c r="H580" s="5">
        <v>0</v>
      </c>
      <c r="I580" s="5">
        <v>42236.87</v>
      </c>
    </row>
    <row r="581" spans="1:9" x14ac:dyDescent="0.5">
      <c r="A581" s="6" t="s">
        <v>391</v>
      </c>
      <c r="B581" s="7">
        <v>0</v>
      </c>
      <c r="C581" s="7">
        <v>0</v>
      </c>
      <c r="D581" s="7">
        <v>0</v>
      </c>
      <c r="E581" s="6" t="s">
        <v>392</v>
      </c>
      <c r="F581" s="8">
        <v>690175.43</v>
      </c>
      <c r="G581" s="8">
        <v>150158.15</v>
      </c>
      <c r="H581" s="8">
        <v>-0.01</v>
      </c>
      <c r="I581" s="8">
        <v>840333.57</v>
      </c>
    </row>
    <row r="582" spans="1:9" x14ac:dyDescent="0.5">
      <c r="A582" s="2" t="s">
        <v>391</v>
      </c>
      <c r="B582" s="3">
        <v>901</v>
      </c>
      <c r="C582" s="3">
        <v>0</v>
      </c>
      <c r="D582" s="3">
        <v>11</v>
      </c>
      <c r="E582" s="2" t="s">
        <v>314</v>
      </c>
      <c r="F582" s="5">
        <v>164479.84</v>
      </c>
      <c r="G582" s="5">
        <v>36541.839999999997</v>
      </c>
      <c r="H582" s="5">
        <v>-0.01</v>
      </c>
      <c r="I582" s="5">
        <v>201021.67</v>
      </c>
    </row>
    <row r="583" spans="1:9" x14ac:dyDescent="0.5">
      <c r="A583" s="6" t="s">
        <v>391</v>
      </c>
      <c r="B583" s="7">
        <v>902</v>
      </c>
      <c r="C583" s="7">
        <v>0</v>
      </c>
      <c r="D583" s="7">
        <v>12</v>
      </c>
      <c r="E583" s="6" t="s">
        <v>407</v>
      </c>
      <c r="F583" s="8">
        <v>311207.09999999998</v>
      </c>
      <c r="G583" s="8">
        <v>68185.67</v>
      </c>
      <c r="H583" s="8">
        <v>0</v>
      </c>
      <c r="I583" s="8">
        <v>379392.77</v>
      </c>
    </row>
    <row r="584" spans="1:9" x14ac:dyDescent="0.5">
      <c r="A584" s="2" t="s">
        <v>391</v>
      </c>
      <c r="B584" s="3">
        <v>913</v>
      </c>
      <c r="C584" s="3">
        <v>0</v>
      </c>
      <c r="D584" s="3">
        <v>13</v>
      </c>
      <c r="E584" s="2" t="s">
        <v>418</v>
      </c>
      <c r="F584" s="5">
        <v>214488.49</v>
      </c>
      <c r="G584" s="5">
        <v>45430.64</v>
      </c>
      <c r="H584" s="5">
        <v>0</v>
      </c>
      <c r="I584" s="5">
        <v>259919.13</v>
      </c>
    </row>
    <row r="585" spans="1:9" x14ac:dyDescent="0.5">
      <c r="A585" s="6" t="s">
        <v>393</v>
      </c>
      <c r="B585" s="7">
        <v>0</v>
      </c>
      <c r="C585" s="7">
        <v>0</v>
      </c>
      <c r="D585" s="7">
        <v>0</v>
      </c>
      <c r="E585" s="6" t="s">
        <v>394</v>
      </c>
      <c r="F585" s="8">
        <v>119375</v>
      </c>
      <c r="G585" s="8">
        <v>23875</v>
      </c>
      <c r="H585" s="8">
        <v>0</v>
      </c>
      <c r="I585" s="8">
        <v>143250</v>
      </c>
    </row>
    <row r="586" spans="1:9" x14ac:dyDescent="0.5">
      <c r="A586" s="2" t="s">
        <v>393</v>
      </c>
      <c r="B586" s="3">
        <v>901</v>
      </c>
      <c r="C586" s="3">
        <v>0</v>
      </c>
      <c r="D586" s="3">
        <v>11</v>
      </c>
      <c r="E586" s="2" t="s">
        <v>314</v>
      </c>
      <c r="F586" s="5">
        <v>15000</v>
      </c>
      <c r="G586" s="5">
        <v>3000</v>
      </c>
      <c r="H586" s="5">
        <v>0</v>
      </c>
      <c r="I586" s="5">
        <v>18000</v>
      </c>
    </row>
    <row r="587" spans="1:9" x14ac:dyDescent="0.5">
      <c r="A587" s="6" t="s">
        <v>393</v>
      </c>
      <c r="B587" s="7">
        <v>902</v>
      </c>
      <c r="C587" s="7">
        <v>0</v>
      </c>
      <c r="D587" s="7">
        <v>12</v>
      </c>
      <c r="E587" s="6" t="s">
        <v>407</v>
      </c>
      <c r="F587" s="8">
        <v>100000</v>
      </c>
      <c r="G587" s="8">
        <v>20000</v>
      </c>
      <c r="H587" s="8">
        <v>0</v>
      </c>
      <c r="I587" s="8">
        <v>120000</v>
      </c>
    </row>
    <row r="588" spans="1:9" x14ac:dyDescent="0.5">
      <c r="A588" s="2" t="s">
        <v>393</v>
      </c>
      <c r="B588" s="3">
        <v>913</v>
      </c>
      <c r="C588" s="3">
        <v>0</v>
      </c>
      <c r="D588" s="3">
        <v>13</v>
      </c>
      <c r="E588" s="2" t="s">
        <v>418</v>
      </c>
      <c r="F588" s="5">
        <v>4375</v>
      </c>
      <c r="G588" s="5">
        <v>875</v>
      </c>
      <c r="H588" s="5">
        <v>0</v>
      </c>
      <c r="I588" s="5">
        <v>5250</v>
      </c>
    </row>
    <row r="589" spans="1:9" x14ac:dyDescent="0.5">
      <c r="A589" s="6" t="s">
        <v>395</v>
      </c>
      <c r="B589" s="7">
        <v>0</v>
      </c>
      <c r="C589" s="7">
        <v>0</v>
      </c>
      <c r="D589" s="7">
        <v>0</v>
      </c>
      <c r="E589" s="6" t="s">
        <v>159</v>
      </c>
      <c r="F589" s="8">
        <v>-10644207.050000001</v>
      </c>
      <c r="G589" s="8">
        <v>0</v>
      </c>
      <c r="H589" s="8">
        <v>-2366511.0299999998</v>
      </c>
      <c r="I589" s="8">
        <v>-13010718.08</v>
      </c>
    </row>
    <row r="590" spans="1:9" x14ac:dyDescent="0.5">
      <c r="A590" s="2" t="s">
        <v>396</v>
      </c>
      <c r="B590" s="3">
        <v>0</v>
      </c>
      <c r="C590" s="3">
        <v>0</v>
      </c>
      <c r="D590" s="3">
        <v>0</v>
      </c>
      <c r="E590" s="2" t="s">
        <v>161</v>
      </c>
      <c r="F590" s="5">
        <v>-10644207.050000001</v>
      </c>
      <c r="G590" s="5">
        <v>0</v>
      </c>
      <c r="H590" s="5">
        <v>-2366511.0299999998</v>
      </c>
      <c r="I590" s="5">
        <v>-13010718.08</v>
      </c>
    </row>
    <row r="591" spans="1:9" x14ac:dyDescent="0.5">
      <c r="A591" s="6" t="s">
        <v>396</v>
      </c>
      <c r="B591" s="7">
        <v>901</v>
      </c>
      <c r="C591" s="7">
        <v>0</v>
      </c>
      <c r="D591" s="7">
        <v>11</v>
      </c>
      <c r="E591" s="6" t="s">
        <v>314</v>
      </c>
      <c r="F591" s="8">
        <v>-4111996.02</v>
      </c>
      <c r="G591" s="8">
        <v>0</v>
      </c>
      <c r="H591" s="8">
        <v>-913545.89</v>
      </c>
      <c r="I591" s="8">
        <v>-5025541.91</v>
      </c>
    </row>
    <row r="592" spans="1:9" x14ac:dyDescent="0.5">
      <c r="A592" s="2" t="s">
        <v>396</v>
      </c>
      <c r="B592" s="3">
        <v>902</v>
      </c>
      <c r="C592" s="3">
        <v>0</v>
      </c>
      <c r="D592" s="3">
        <v>12</v>
      </c>
      <c r="E592" s="2" t="s">
        <v>407</v>
      </c>
      <c r="F592" s="5">
        <v>-6532211.0300000003</v>
      </c>
      <c r="G592" s="5">
        <v>0</v>
      </c>
      <c r="H592" s="5">
        <v>-1452965.14</v>
      </c>
      <c r="I592" s="5">
        <v>-7985176.1699999999</v>
      </c>
    </row>
    <row r="593" spans="1:9" x14ac:dyDescent="0.5">
      <c r="A593" s="6" t="s">
        <v>397</v>
      </c>
      <c r="B593" s="7">
        <v>0</v>
      </c>
      <c r="C593" s="7">
        <v>0</v>
      </c>
      <c r="D593" s="7">
        <v>0</v>
      </c>
      <c r="E593" s="6" t="s">
        <v>398</v>
      </c>
      <c r="F593" s="8">
        <v>9192581.0500000007</v>
      </c>
      <c r="G593" s="8">
        <v>2618168.66</v>
      </c>
      <c r="H593" s="8">
        <v>-797316.55</v>
      </c>
      <c r="I593" s="8">
        <v>11013433.16</v>
      </c>
    </row>
    <row r="594" spans="1:9" x14ac:dyDescent="0.5">
      <c r="A594" s="2" t="s">
        <v>397</v>
      </c>
      <c r="B594" s="3">
        <v>901</v>
      </c>
      <c r="C594" s="3">
        <v>0</v>
      </c>
      <c r="D594" s="3">
        <v>11</v>
      </c>
      <c r="E594" s="2" t="s">
        <v>314</v>
      </c>
      <c r="F594" s="5">
        <v>3555809.78</v>
      </c>
      <c r="G594" s="5">
        <v>913545.89</v>
      </c>
      <c r="H594" s="5">
        <v>-138261.62</v>
      </c>
      <c r="I594" s="5">
        <v>4331094.05</v>
      </c>
    </row>
    <row r="595" spans="1:9" x14ac:dyDescent="0.5">
      <c r="A595" s="6" t="s">
        <v>397</v>
      </c>
      <c r="B595" s="7">
        <v>902</v>
      </c>
      <c r="C595" s="7">
        <v>0</v>
      </c>
      <c r="D595" s="7">
        <v>12</v>
      </c>
      <c r="E595" s="6" t="s">
        <v>407</v>
      </c>
      <c r="F595" s="8">
        <v>5636771.2699999996</v>
      </c>
      <c r="G595" s="8">
        <v>1704622.77</v>
      </c>
      <c r="H595" s="8">
        <v>-659054.93000000005</v>
      </c>
      <c r="I595" s="8">
        <v>6682339.1100000003</v>
      </c>
    </row>
    <row r="596" spans="1:9" x14ac:dyDescent="0.5">
      <c r="A596" s="2" t="s">
        <v>176</v>
      </c>
      <c r="B596" s="3">
        <v>0</v>
      </c>
      <c r="C596" s="3">
        <v>0</v>
      </c>
      <c r="D596" s="3">
        <v>0</v>
      </c>
      <c r="E596" s="2" t="s">
        <v>159</v>
      </c>
      <c r="F596" s="5">
        <v>0</v>
      </c>
      <c r="G596" s="5">
        <v>193186794.56</v>
      </c>
      <c r="H596" s="5">
        <v>-193186794.56</v>
      </c>
      <c r="I596" s="5">
        <v>0</v>
      </c>
    </row>
    <row r="597" spans="1:9" x14ac:dyDescent="0.5">
      <c r="A597" s="6" t="s">
        <v>177</v>
      </c>
      <c r="B597" s="7">
        <v>0</v>
      </c>
      <c r="C597" s="7">
        <v>0</v>
      </c>
      <c r="D597" s="7">
        <v>0</v>
      </c>
      <c r="E597" s="6" t="s">
        <v>178</v>
      </c>
      <c r="F597" s="8">
        <v>-765193631.25999999</v>
      </c>
      <c r="G597" s="8">
        <v>0.01</v>
      </c>
      <c r="H597" s="8">
        <v>-116226703.09999999</v>
      </c>
      <c r="I597" s="8">
        <v>-881420334.35000002</v>
      </c>
    </row>
    <row r="598" spans="1:9" x14ac:dyDescent="0.5">
      <c r="A598" s="2" t="s">
        <v>179</v>
      </c>
      <c r="B598" s="3">
        <v>0</v>
      </c>
      <c r="C598" s="3">
        <v>0</v>
      </c>
      <c r="D598" s="3">
        <v>0</v>
      </c>
      <c r="E598" s="2" t="s">
        <v>55</v>
      </c>
      <c r="F598" s="5">
        <v>-764485807.03999996</v>
      </c>
      <c r="G598" s="5">
        <v>0.01</v>
      </c>
      <c r="H598" s="5">
        <v>-116086145.11</v>
      </c>
      <c r="I598" s="5">
        <v>-880571952.13999999</v>
      </c>
    </row>
    <row r="599" spans="1:9" x14ac:dyDescent="0.5">
      <c r="A599" s="6" t="s">
        <v>180</v>
      </c>
      <c r="B599" s="7">
        <v>0</v>
      </c>
      <c r="C599" s="7">
        <v>0</v>
      </c>
      <c r="D599" s="7">
        <v>0</v>
      </c>
      <c r="E599" s="6" t="s">
        <v>57</v>
      </c>
      <c r="F599" s="8">
        <v>-60801671.859999999</v>
      </c>
      <c r="G599" s="8">
        <v>0</v>
      </c>
      <c r="H599" s="8">
        <v>-15939954.460000001</v>
      </c>
      <c r="I599" s="8">
        <v>-76741626.319999993</v>
      </c>
    </row>
    <row r="600" spans="1:9" x14ac:dyDescent="0.5">
      <c r="A600" s="2" t="s">
        <v>180</v>
      </c>
      <c r="B600" s="3">
        <v>1</v>
      </c>
      <c r="C600" s="3">
        <v>0</v>
      </c>
      <c r="D600" s="3">
        <v>1</v>
      </c>
      <c r="E600" s="2" t="s">
        <v>23</v>
      </c>
      <c r="F600" s="5">
        <v>-17094188.539999999</v>
      </c>
      <c r="G600" s="5">
        <v>0</v>
      </c>
      <c r="H600" s="5">
        <v>-2534699.14</v>
      </c>
      <c r="I600" s="5">
        <v>-19628887.68</v>
      </c>
    </row>
    <row r="601" spans="1:9" x14ac:dyDescent="0.5">
      <c r="A601" s="6" t="s">
        <v>180</v>
      </c>
      <c r="B601" s="7">
        <v>2</v>
      </c>
      <c r="C601" s="7">
        <v>0</v>
      </c>
      <c r="D601" s="7">
        <v>2</v>
      </c>
      <c r="E601" s="6" t="s">
        <v>199</v>
      </c>
      <c r="F601" s="8">
        <v>-43707483.32</v>
      </c>
      <c r="G601" s="8">
        <v>0</v>
      </c>
      <c r="H601" s="8">
        <v>-13405255.32</v>
      </c>
      <c r="I601" s="8">
        <v>-57112738.640000001</v>
      </c>
    </row>
    <row r="602" spans="1:9" x14ac:dyDescent="0.5">
      <c r="A602" s="2" t="s">
        <v>300</v>
      </c>
      <c r="B602" s="3">
        <v>0</v>
      </c>
      <c r="C602" s="3">
        <v>0</v>
      </c>
      <c r="D602" s="3">
        <v>0</v>
      </c>
      <c r="E602" s="2" t="s">
        <v>223</v>
      </c>
      <c r="F602" s="5">
        <v>-417218575.22000003</v>
      </c>
      <c r="G602" s="5">
        <v>0</v>
      </c>
      <c r="H602" s="5">
        <v>-30980500.719999999</v>
      </c>
      <c r="I602" s="5">
        <v>-448199075.94</v>
      </c>
    </row>
    <row r="603" spans="1:9" x14ac:dyDescent="0.5">
      <c r="A603" s="6" t="s">
        <v>300</v>
      </c>
      <c r="B603" s="7">
        <v>2</v>
      </c>
      <c r="C603" s="7">
        <v>0</v>
      </c>
      <c r="D603" s="7">
        <v>7</v>
      </c>
      <c r="E603" s="6" t="s">
        <v>200</v>
      </c>
      <c r="F603" s="8">
        <v>-67790741.75</v>
      </c>
      <c r="G603" s="8">
        <v>0</v>
      </c>
      <c r="H603" s="8">
        <v>-4822621.0199999996</v>
      </c>
      <c r="I603" s="8">
        <v>-72613362.769999996</v>
      </c>
    </row>
    <row r="604" spans="1:9" x14ac:dyDescent="0.5">
      <c r="A604" s="2" t="s">
        <v>300</v>
      </c>
      <c r="B604" s="3">
        <v>2</v>
      </c>
      <c r="C604" s="3">
        <v>0</v>
      </c>
      <c r="D604" s="3">
        <v>8</v>
      </c>
      <c r="E604" s="2" t="s">
        <v>201</v>
      </c>
      <c r="F604" s="5">
        <v>-129817481.42</v>
      </c>
      <c r="G604" s="5">
        <v>0</v>
      </c>
      <c r="H604" s="5">
        <v>-9437499.5800000001</v>
      </c>
      <c r="I604" s="5">
        <v>-139254981</v>
      </c>
    </row>
    <row r="605" spans="1:9" x14ac:dyDescent="0.5">
      <c r="A605" s="6" t="s">
        <v>300</v>
      </c>
      <c r="B605" s="7">
        <v>2</v>
      </c>
      <c r="C605" s="7">
        <v>0</v>
      </c>
      <c r="D605" s="7">
        <v>9</v>
      </c>
      <c r="E605" s="6" t="s">
        <v>202</v>
      </c>
      <c r="F605" s="8">
        <v>-144284651.81</v>
      </c>
      <c r="G605" s="8">
        <v>0</v>
      </c>
      <c r="H605" s="8">
        <v>-11027338.189999999</v>
      </c>
      <c r="I605" s="8">
        <v>-155311990</v>
      </c>
    </row>
    <row r="606" spans="1:9" x14ac:dyDescent="0.5">
      <c r="A606" s="2" t="s">
        <v>300</v>
      </c>
      <c r="B606" s="3">
        <v>2</v>
      </c>
      <c r="C606" s="3">
        <v>0</v>
      </c>
      <c r="D606" s="3">
        <v>15</v>
      </c>
      <c r="E606" s="2" t="s">
        <v>204</v>
      </c>
      <c r="F606" s="5">
        <v>-75325700.239999995</v>
      </c>
      <c r="G606" s="5">
        <v>0</v>
      </c>
      <c r="H606" s="5">
        <v>-5693041.9299999997</v>
      </c>
      <c r="I606" s="5">
        <v>-81018742.170000002</v>
      </c>
    </row>
    <row r="607" spans="1:9" x14ac:dyDescent="0.5">
      <c r="A607" s="6" t="s">
        <v>181</v>
      </c>
      <c r="B607" s="7">
        <v>0</v>
      </c>
      <c r="C607" s="7">
        <v>0</v>
      </c>
      <c r="D607" s="7">
        <v>0</v>
      </c>
      <c r="E607" s="6" t="s">
        <v>59</v>
      </c>
      <c r="F607" s="8">
        <v>-286465559.95999998</v>
      </c>
      <c r="G607" s="8">
        <v>0.01</v>
      </c>
      <c r="H607" s="8">
        <v>-69165689.930000007</v>
      </c>
      <c r="I607" s="8">
        <v>-355631249.88</v>
      </c>
    </row>
    <row r="608" spans="1:9" x14ac:dyDescent="0.5">
      <c r="A608" s="2" t="s">
        <v>181</v>
      </c>
      <c r="B608" s="3">
        <v>1</v>
      </c>
      <c r="C608" s="3">
        <v>0</v>
      </c>
      <c r="D608" s="3">
        <v>1</v>
      </c>
      <c r="E608" s="2" t="s">
        <v>23</v>
      </c>
      <c r="F608" s="5">
        <v>-11067005.939999999</v>
      </c>
      <c r="G608" s="5">
        <v>0</v>
      </c>
      <c r="H608" s="5">
        <v>-3102737.85</v>
      </c>
      <c r="I608" s="5">
        <v>-14169743.789999999</v>
      </c>
    </row>
    <row r="609" spans="1:9" x14ac:dyDescent="0.5">
      <c r="A609" s="6" t="s">
        <v>181</v>
      </c>
      <c r="B609" s="7">
        <v>1</v>
      </c>
      <c r="C609" s="7">
        <v>0</v>
      </c>
      <c r="D609" s="7">
        <v>16</v>
      </c>
      <c r="E609" s="6" t="s">
        <v>60</v>
      </c>
      <c r="F609" s="8">
        <v>-6635869.7999999998</v>
      </c>
      <c r="G609" s="8">
        <v>0</v>
      </c>
      <c r="H609" s="8">
        <v>-2083396.31</v>
      </c>
      <c r="I609" s="8">
        <v>-8719266.1099999994</v>
      </c>
    </row>
    <row r="610" spans="1:9" x14ac:dyDescent="0.5">
      <c r="A610" s="2" t="s">
        <v>181</v>
      </c>
      <c r="B610" s="3">
        <v>2</v>
      </c>
      <c r="C610" s="3">
        <v>0</v>
      </c>
      <c r="D610" s="3">
        <v>7</v>
      </c>
      <c r="E610" s="2" t="s">
        <v>200</v>
      </c>
      <c r="F610" s="5">
        <v>-107594824.90000001</v>
      </c>
      <c r="G610" s="5">
        <v>0.01</v>
      </c>
      <c r="H610" s="5">
        <v>-24675492.879999999</v>
      </c>
      <c r="I610" s="5">
        <v>-132270317.77</v>
      </c>
    </row>
    <row r="611" spans="1:9" x14ac:dyDescent="0.5">
      <c r="A611" s="6" t="s">
        <v>181</v>
      </c>
      <c r="B611" s="7">
        <v>2</v>
      </c>
      <c r="C611" s="7">
        <v>0</v>
      </c>
      <c r="D611" s="7">
        <v>8</v>
      </c>
      <c r="E611" s="6" t="s">
        <v>201</v>
      </c>
      <c r="F611" s="8">
        <v>-74835188.280000001</v>
      </c>
      <c r="G611" s="8">
        <v>0</v>
      </c>
      <c r="H611" s="8">
        <v>-17959803.68</v>
      </c>
      <c r="I611" s="8">
        <v>-92794991.959999993</v>
      </c>
    </row>
    <row r="612" spans="1:9" x14ac:dyDescent="0.5">
      <c r="A612" s="2" t="s">
        <v>181</v>
      </c>
      <c r="B612" s="3">
        <v>2</v>
      </c>
      <c r="C612" s="3">
        <v>0</v>
      </c>
      <c r="D612" s="3">
        <v>9</v>
      </c>
      <c r="E612" s="2" t="s">
        <v>202</v>
      </c>
      <c r="F612" s="5">
        <v>-47587793.200000003</v>
      </c>
      <c r="G612" s="5">
        <v>0</v>
      </c>
      <c r="H612" s="5">
        <v>-12191499.59</v>
      </c>
      <c r="I612" s="5">
        <v>-59779292.789999999</v>
      </c>
    </row>
    <row r="613" spans="1:9" x14ac:dyDescent="0.5">
      <c r="A613" s="6" t="s">
        <v>181</v>
      </c>
      <c r="B613" s="7">
        <v>2</v>
      </c>
      <c r="C613" s="7">
        <v>0</v>
      </c>
      <c r="D613" s="7">
        <v>10</v>
      </c>
      <c r="E613" s="6" t="s">
        <v>203</v>
      </c>
      <c r="F613" s="8">
        <v>-2689485.77</v>
      </c>
      <c r="G613" s="8">
        <v>0</v>
      </c>
      <c r="H613" s="8">
        <v>-636676.18999999994</v>
      </c>
      <c r="I613" s="8">
        <v>-3326161.96</v>
      </c>
    </row>
    <row r="614" spans="1:9" x14ac:dyDescent="0.5">
      <c r="A614" s="2" t="s">
        <v>181</v>
      </c>
      <c r="B614" s="3">
        <v>2</v>
      </c>
      <c r="C614" s="3">
        <v>0</v>
      </c>
      <c r="D614" s="3">
        <v>15</v>
      </c>
      <c r="E614" s="2" t="s">
        <v>204</v>
      </c>
      <c r="F614" s="5">
        <v>-16232602.66</v>
      </c>
      <c r="G614" s="5">
        <v>0</v>
      </c>
      <c r="H614" s="5">
        <v>-4172552.22</v>
      </c>
      <c r="I614" s="5">
        <v>-20405154.879999999</v>
      </c>
    </row>
    <row r="615" spans="1:9" x14ac:dyDescent="0.5">
      <c r="A615" s="6" t="s">
        <v>181</v>
      </c>
      <c r="B615" s="7">
        <v>2</v>
      </c>
      <c r="C615" s="7">
        <v>0</v>
      </c>
      <c r="D615" s="7">
        <v>17</v>
      </c>
      <c r="E615" s="6" t="s">
        <v>205</v>
      </c>
      <c r="F615" s="8">
        <v>-3487415.83</v>
      </c>
      <c r="G615" s="8">
        <v>0</v>
      </c>
      <c r="H615" s="8">
        <v>-778444.05</v>
      </c>
      <c r="I615" s="8">
        <v>-4265859.88</v>
      </c>
    </row>
    <row r="616" spans="1:9" x14ac:dyDescent="0.5">
      <c r="A616" s="2" t="s">
        <v>181</v>
      </c>
      <c r="B616" s="3">
        <v>13</v>
      </c>
      <c r="C616" s="3">
        <v>0</v>
      </c>
      <c r="D616" s="3">
        <v>13</v>
      </c>
      <c r="E616" s="2" t="s">
        <v>308</v>
      </c>
      <c r="F616" s="5">
        <v>-5362212.32</v>
      </c>
      <c r="G616" s="5">
        <v>0</v>
      </c>
      <c r="H616" s="5">
        <v>-1136681.33</v>
      </c>
      <c r="I616" s="5">
        <v>-6498893.6500000004</v>
      </c>
    </row>
    <row r="617" spans="1:9" x14ac:dyDescent="0.5">
      <c r="A617" s="6" t="s">
        <v>181</v>
      </c>
      <c r="B617" s="7">
        <v>901</v>
      </c>
      <c r="C617" s="7">
        <v>0</v>
      </c>
      <c r="D617" s="7">
        <v>11</v>
      </c>
      <c r="E617" s="6" t="s">
        <v>314</v>
      </c>
      <c r="F617" s="8">
        <v>-4148180.97</v>
      </c>
      <c r="G617" s="8">
        <v>0</v>
      </c>
      <c r="H617" s="8">
        <v>-920884.16</v>
      </c>
      <c r="I617" s="8">
        <v>-5069065.13</v>
      </c>
    </row>
    <row r="618" spans="1:9" x14ac:dyDescent="0.5">
      <c r="A618" s="2" t="s">
        <v>181</v>
      </c>
      <c r="B618" s="3">
        <v>902</v>
      </c>
      <c r="C618" s="3">
        <v>0</v>
      </c>
      <c r="D618" s="3">
        <v>12</v>
      </c>
      <c r="E618" s="2" t="s">
        <v>407</v>
      </c>
      <c r="F618" s="5">
        <v>-6824980.29</v>
      </c>
      <c r="G618" s="5">
        <v>0</v>
      </c>
      <c r="H618" s="5">
        <v>-1507521.67</v>
      </c>
      <c r="I618" s="5">
        <v>-8332501.96</v>
      </c>
    </row>
    <row r="619" spans="1:9" x14ac:dyDescent="0.5">
      <c r="A619" s="6" t="s">
        <v>182</v>
      </c>
      <c r="B619" s="7">
        <v>0</v>
      </c>
      <c r="C619" s="7">
        <v>0</v>
      </c>
      <c r="D619" s="7">
        <v>0</v>
      </c>
      <c r="E619" s="6" t="s">
        <v>62</v>
      </c>
      <c r="F619" s="8">
        <v>-707824.22</v>
      </c>
      <c r="G619" s="8">
        <v>0</v>
      </c>
      <c r="H619" s="8">
        <v>-140557.99</v>
      </c>
      <c r="I619" s="8">
        <v>-848382.21</v>
      </c>
    </row>
    <row r="620" spans="1:9" x14ac:dyDescent="0.5">
      <c r="A620" s="2" t="s">
        <v>183</v>
      </c>
      <c r="B620" s="3">
        <v>0</v>
      </c>
      <c r="C620" s="3">
        <v>0</v>
      </c>
      <c r="D620" s="3">
        <v>0</v>
      </c>
      <c r="E620" s="2" t="s">
        <v>66</v>
      </c>
      <c r="F620" s="5">
        <v>-707824.22</v>
      </c>
      <c r="G620" s="5">
        <v>0</v>
      </c>
      <c r="H620" s="5">
        <v>-140557.99</v>
      </c>
      <c r="I620" s="5">
        <v>-848382.21</v>
      </c>
    </row>
    <row r="621" spans="1:9" x14ac:dyDescent="0.5">
      <c r="A621" s="6" t="s">
        <v>184</v>
      </c>
      <c r="B621" s="7">
        <v>0</v>
      </c>
      <c r="C621" s="7">
        <v>0</v>
      </c>
      <c r="D621" s="7">
        <v>0</v>
      </c>
      <c r="E621" s="6" t="s">
        <v>68</v>
      </c>
      <c r="F621" s="8">
        <v>-707824.22</v>
      </c>
      <c r="G621" s="8">
        <v>0</v>
      </c>
      <c r="H621" s="8">
        <v>-140557.99</v>
      </c>
      <c r="I621" s="8">
        <v>-848382.21</v>
      </c>
    </row>
    <row r="622" spans="1:9" x14ac:dyDescent="0.5">
      <c r="A622" s="2" t="s">
        <v>184</v>
      </c>
      <c r="B622" s="3">
        <v>1</v>
      </c>
      <c r="C622" s="3">
        <v>0</v>
      </c>
      <c r="D622" s="3">
        <v>1</v>
      </c>
      <c r="E622" s="2" t="s">
        <v>23</v>
      </c>
      <c r="F622" s="5">
        <v>-707824.22</v>
      </c>
      <c r="G622" s="5">
        <v>0</v>
      </c>
      <c r="H622" s="5">
        <v>-140557.99</v>
      </c>
      <c r="I622" s="5">
        <v>-848382.21</v>
      </c>
    </row>
    <row r="623" spans="1:9" x14ac:dyDescent="0.5">
      <c r="A623" s="6" t="s">
        <v>185</v>
      </c>
      <c r="B623" s="7">
        <v>0</v>
      </c>
      <c r="C623" s="7">
        <v>0</v>
      </c>
      <c r="D623" s="7">
        <v>0</v>
      </c>
      <c r="E623" s="6" t="s">
        <v>186</v>
      </c>
      <c r="F623" s="8">
        <v>611850756.78999996</v>
      </c>
      <c r="G623" s="8">
        <v>167548047.97999999</v>
      </c>
      <c r="H623" s="8">
        <v>-18364.57</v>
      </c>
      <c r="I623" s="8">
        <v>779380440.20000005</v>
      </c>
    </row>
    <row r="624" spans="1:9" x14ac:dyDescent="0.5">
      <c r="A624" s="2" t="s">
        <v>187</v>
      </c>
      <c r="B624" s="3">
        <v>0</v>
      </c>
      <c r="C624" s="3">
        <v>0</v>
      </c>
      <c r="D624" s="3">
        <v>0</v>
      </c>
      <c r="E624" s="2" t="s">
        <v>55</v>
      </c>
      <c r="F624" s="5">
        <v>611663448.66999996</v>
      </c>
      <c r="G624" s="5">
        <v>167543108.25</v>
      </c>
      <c r="H624" s="5">
        <v>0</v>
      </c>
      <c r="I624" s="5">
        <v>779206556.91999996</v>
      </c>
    </row>
    <row r="625" spans="1:9" x14ac:dyDescent="0.5">
      <c r="A625" s="6" t="s">
        <v>188</v>
      </c>
      <c r="B625" s="7">
        <v>0</v>
      </c>
      <c r="C625" s="7">
        <v>0</v>
      </c>
      <c r="D625" s="7">
        <v>0</v>
      </c>
      <c r="E625" s="6" t="s">
        <v>57</v>
      </c>
      <c r="F625" s="8">
        <v>0</v>
      </c>
      <c r="G625" s="8">
        <v>119761.39</v>
      </c>
      <c r="H625" s="8">
        <v>0</v>
      </c>
      <c r="I625" s="8">
        <v>119761.39</v>
      </c>
    </row>
    <row r="626" spans="1:9" x14ac:dyDescent="0.5">
      <c r="A626" s="2" t="s">
        <v>188</v>
      </c>
      <c r="B626" s="3">
        <v>1</v>
      </c>
      <c r="C626" s="3">
        <v>0</v>
      </c>
      <c r="D626" s="3">
        <v>1</v>
      </c>
      <c r="E626" s="2" t="s">
        <v>23</v>
      </c>
      <c r="F626" s="5">
        <v>0</v>
      </c>
      <c r="G626" s="5">
        <v>119761.39</v>
      </c>
      <c r="H626" s="5">
        <v>0</v>
      </c>
      <c r="I626" s="5">
        <v>119761.39</v>
      </c>
    </row>
    <row r="627" spans="1:9" x14ac:dyDescent="0.5">
      <c r="A627" s="6" t="s">
        <v>301</v>
      </c>
      <c r="B627" s="7">
        <v>0</v>
      </c>
      <c r="C627" s="7">
        <v>0</v>
      </c>
      <c r="D627" s="7">
        <v>0</v>
      </c>
      <c r="E627" s="6" t="s">
        <v>223</v>
      </c>
      <c r="F627" s="8">
        <v>342087931.18000001</v>
      </c>
      <c r="G627" s="8">
        <v>122470668.15000001</v>
      </c>
      <c r="H627" s="8">
        <v>0</v>
      </c>
      <c r="I627" s="8">
        <v>464558599.32999998</v>
      </c>
    </row>
    <row r="628" spans="1:9" x14ac:dyDescent="0.5">
      <c r="A628" s="2" t="s">
        <v>301</v>
      </c>
      <c r="B628" s="3">
        <v>2</v>
      </c>
      <c r="C628" s="3">
        <v>0</v>
      </c>
      <c r="D628" s="3">
        <v>7</v>
      </c>
      <c r="E628" s="2" t="s">
        <v>200</v>
      </c>
      <c r="F628" s="5">
        <v>55202451.07</v>
      </c>
      <c r="G628" s="5">
        <v>18925720.829999998</v>
      </c>
      <c r="H628" s="5">
        <v>0</v>
      </c>
      <c r="I628" s="5">
        <v>74128171.900000006</v>
      </c>
    </row>
    <row r="629" spans="1:9" x14ac:dyDescent="0.5">
      <c r="A629" s="6" t="s">
        <v>301</v>
      </c>
      <c r="B629" s="7">
        <v>2</v>
      </c>
      <c r="C629" s="7">
        <v>0</v>
      </c>
      <c r="D629" s="7">
        <v>8</v>
      </c>
      <c r="E629" s="6" t="s">
        <v>201</v>
      </c>
      <c r="F629" s="8">
        <v>105671232.42</v>
      </c>
      <c r="G629" s="8">
        <v>37190528.200000003</v>
      </c>
      <c r="H629" s="8">
        <v>0</v>
      </c>
      <c r="I629" s="8">
        <v>142861760.62</v>
      </c>
    </row>
    <row r="630" spans="1:9" x14ac:dyDescent="0.5">
      <c r="A630" s="2" t="s">
        <v>301</v>
      </c>
      <c r="B630" s="3">
        <v>2</v>
      </c>
      <c r="C630" s="3">
        <v>0</v>
      </c>
      <c r="D630" s="3">
        <v>9</v>
      </c>
      <c r="E630" s="2" t="s">
        <v>202</v>
      </c>
      <c r="F630" s="5">
        <v>119029304.29000001</v>
      </c>
      <c r="G630" s="5">
        <v>43824349.719999999</v>
      </c>
      <c r="H630" s="5">
        <v>0</v>
      </c>
      <c r="I630" s="5">
        <v>162853654.00999999</v>
      </c>
    </row>
    <row r="631" spans="1:9" x14ac:dyDescent="0.5">
      <c r="A631" s="6" t="s">
        <v>301</v>
      </c>
      <c r="B631" s="7">
        <v>2</v>
      </c>
      <c r="C631" s="7">
        <v>0</v>
      </c>
      <c r="D631" s="7">
        <v>15</v>
      </c>
      <c r="E631" s="6" t="s">
        <v>204</v>
      </c>
      <c r="F631" s="8">
        <v>62184943.399999999</v>
      </c>
      <c r="G631" s="8">
        <v>22530069.399999999</v>
      </c>
      <c r="H631" s="8">
        <v>0</v>
      </c>
      <c r="I631" s="8">
        <v>84715012.799999997</v>
      </c>
    </row>
    <row r="632" spans="1:9" x14ac:dyDescent="0.5">
      <c r="A632" s="2" t="s">
        <v>189</v>
      </c>
      <c r="B632" s="3">
        <v>0</v>
      </c>
      <c r="C632" s="3">
        <v>0</v>
      </c>
      <c r="D632" s="3">
        <v>0</v>
      </c>
      <c r="E632" s="2" t="s">
        <v>59</v>
      </c>
      <c r="F632" s="5">
        <v>269246563.27999997</v>
      </c>
      <c r="G632" s="5">
        <v>44892752.960000001</v>
      </c>
      <c r="H632" s="5">
        <v>0</v>
      </c>
      <c r="I632" s="5">
        <v>314139316.24000001</v>
      </c>
    </row>
    <row r="633" spans="1:9" x14ac:dyDescent="0.5">
      <c r="A633" s="6" t="s">
        <v>189</v>
      </c>
      <c r="B633" s="7">
        <v>1</v>
      </c>
      <c r="C633" s="7">
        <v>0</v>
      </c>
      <c r="D633" s="7">
        <v>1</v>
      </c>
      <c r="E633" s="6" t="s">
        <v>23</v>
      </c>
      <c r="F633" s="8">
        <v>13283403.369999999</v>
      </c>
      <c r="G633" s="8">
        <v>760879.2</v>
      </c>
      <c r="H633" s="8">
        <v>0</v>
      </c>
      <c r="I633" s="8">
        <v>14044282.57</v>
      </c>
    </row>
    <row r="634" spans="1:9" x14ac:dyDescent="0.5">
      <c r="A634" s="2" t="s">
        <v>189</v>
      </c>
      <c r="B634" s="3">
        <v>1</v>
      </c>
      <c r="C634" s="3">
        <v>0</v>
      </c>
      <c r="D634" s="3">
        <v>16</v>
      </c>
      <c r="E634" s="2" t="s">
        <v>60</v>
      </c>
      <c r="F634" s="5">
        <v>12259724.93</v>
      </c>
      <c r="G634" s="5">
        <v>701609.89</v>
      </c>
      <c r="H634" s="5">
        <v>0</v>
      </c>
      <c r="I634" s="5">
        <v>12961334.82</v>
      </c>
    </row>
    <row r="635" spans="1:9" x14ac:dyDescent="0.5">
      <c r="A635" s="6" t="s">
        <v>189</v>
      </c>
      <c r="B635" s="7">
        <v>2</v>
      </c>
      <c r="C635" s="7">
        <v>0</v>
      </c>
      <c r="D635" s="7">
        <v>7</v>
      </c>
      <c r="E635" s="6" t="s">
        <v>200</v>
      </c>
      <c r="F635" s="8">
        <v>97760174.819999993</v>
      </c>
      <c r="G635" s="8">
        <v>16832720.920000002</v>
      </c>
      <c r="H635" s="8">
        <v>0</v>
      </c>
      <c r="I635" s="8">
        <v>114592895.73999999</v>
      </c>
    </row>
    <row r="636" spans="1:9" x14ac:dyDescent="0.5">
      <c r="A636" s="2" t="s">
        <v>189</v>
      </c>
      <c r="B636" s="3">
        <v>2</v>
      </c>
      <c r="C636" s="3">
        <v>0</v>
      </c>
      <c r="D636" s="3">
        <v>8</v>
      </c>
      <c r="E636" s="2" t="s">
        <v>201</v>
      </c>
      <c r="F636" s="5">
        <v>74369967.310000002</v>
      </c>
      <c r="G636" s="5">
        <v>13223614.27</v>
      </c>
      <c r="H636" s="5">
        <v>0</v>
      </c>
      <c r="I636" s="5">
        <v>87593581.579999998</v>
      </c>
    </row>
    <row r="637" spans="1:9" x14ac:dyDescent="0.5">
      <c r="A637" s="6" t="s">
        <v>189</v>
      </c>
      <c r="B637" s="7">
        <v>2</v>
      </c>
      <c r="C637" s="7">
        <v>0</v>
      </c>
      <c r="D637" s="7">
        <v>9</v>
      </c>
      <c r="E637" s="6" t="s">
        <v>202</v>
      </c>
      <c r="F637" s="8">
        <v>51842154.740000002</v>
      </c>
      <c r="G637" s="8">
        <v>9731836.3300000001</v>
      </c>
      <c r="H637" s="8">
        <v>0</v>
      </c>
      <c r="I637" s="8">
        <v>61573991.07</v>
      </c>
    </row>
    <row r="638" spans="1:9" x14ac:dyDescent="0.5">
      <c r="A638" s="2" t="s">
        <v>189</v>
      </c>
      <c r="B638" s="3">
        <v>2</v>
      </c>
      <c r="C638" s="3">
        <v>0</v>
      </c>
      <c r="D638" s="3">
        <v>10</v>
      </c>
      <c r="E638" s="2" t="s">
        <v>203</v>
      </c>
      <c r="F638" s="5">
        <v>0</v>
      </c>
      <c r="G638" s="5">
        <v>515.98</v>
      </c>
      <c r="H638" s="5">
        <v>0</v>
      </c>
      <c r="I638" s="5">
        <v>515.98</v>
      </c>
    </row>
    <row r="639" spans="1:9" x14ac:dyDescent="0.5">
      <c r="A639" s="6" t="s">
        <v>189</v>
      </c>
      <c r="B639" s="7">
        <v>2</v>
      </c>
      <c r="C639" s="7">
        <v>0</v>
      </c>
      <c r="D639" s="7">
        <v>15</v>
      </c>
      <c r="E639" s="6" t="s">
        <v>204</v>
      </c>
      <c r="F639" s="8">
        <v>19731138.109999999</v>
      </c>
      <c r="G639" s="8">
        <v>3638061.05</v>
      </c>
      <c r="H639" s="8">
        <v>0</v>
      </c>
      <c r="I639" s="8">
        <v>23369199.16</v>
      </c>
    </row>
    <row r="640" spans="1:9" x14ac:dyDescent="0.5">
      <c r="A640" s="2" t="s">
        <v>189</v>
      </c>
      <c r="B640" s="3">
        <v>2</v>
      </c>
      <c r="C640" s="3">
        <v>0</v>
      </c>
      <c r="D640" s="3">
        <v>17</v>
      </c>
      <c r="E640" s="2" t="s">
        <v>205</v>
      </c>
      <c r="F640" s="5">
        <v>0</v>
      </c>
      <c r="G640" s="5">
        <v>630.85</v>
      </c>
      <c r="H640" s="5">
        <v>0</v>
      </c>
      <c r="I640" s="5">
        <v>630.85</v>
      </c>
    </row>
    <row r="641" spans="1:9" x14ac:dyDescent="0.5">
      <c r="A641" s="6" t="s">
        <v>189</v>
      </c>
      <c r="B641" s="7">
        <v>13</v>
      </c>
      <c r="C641" s="7">
        <v>0</v>
      </c>
      <c r="D641" s="7">
        <v>13</v>
      </c>
      <c r="E641" s="6" t="s">
        <v>308</v>
      </c>
      <c r="F641" s="8">
        <v>0</v>
      </c>
      <c r="G641" s="8">
        <v>915.42</v>
      </c>
      <c r="H641" s="8">
        <v>0</v>
      </c>
      <c r="I641" s="8">
        <v>915.42</v>
      </c>
    </row>
    <row r="642" spans="1:9" x14ac:dyDescent="0.5">
      <c r="A642" s="2" t="s">
        <v>189</v>
      </c>
      <c r="B642" s="3">
        <v>901</v>
      </c>
      <c r="C642" s="3">
        <v>0</v>
      </c>
      <c r="D642" s="3">
        <v>11</v>
      </c>
      <c r="E642" s="2" t="s">
        <v>314</v>
      </c>
      <c r="F642" s="5">
        <v>0</v>
      </c>
      <c r="G642" s="5">
        <v>746.45</v>
      </c>
      <c r="H642" s="5">
        <v>0</v>
      </c>
      <c r="I642" s="5">
        <v>746.45</v>
      </c>
    </row>
    <row r="643" spans="1:9" x14ac:dyDescent="0.5">
      <c r="A643" s="6" t="s">
        <v>189</v>
      </c>
      <c r="B643" s="7">
        <v>902</v>
      </c>
      <c r="C643" s="7">
        <v>0</v>
      </c>
      <c r="D643" s="7">
        <v>12</v>
      </c>
      <c r="E643" s="6" t="s">
        <v>407</v>
      </c>
      <c r="F643" s="8">
        <v>0</v>
      </c>
      <c r="G643" s="8">
        <v>1222.5999999999999</v>
      </c>
      <c r="H643" s="8">
        <v>0</v>
      </c>
      <c r="I643" s="8">
        <v>1222.5999999999999</v>
      </c>
    </row>
    <row r="644" spans="1:9" x14ac:dyDescent="0.5">
      <c r="A644" s="2" t="s">
        <v>399</v>
      </c>
      <c r="B644" s="3">
        <v>0</v>
      </c>
      <c r="C644" s="3">
        <v>0</v>
      </c>
      <c r="D644" s="3">
        <v>0</v>
      </c>
      <c r="E644" s="2" t="s">
        <v>400</v>
      </c>
      <c r="F644" s="5">
        <v>328954.21000000002</v>
      </c>
      <c r="G644" s="5">
        <v>59925.75</v>
      </c>
      <c r="H644" s="5">
        <v>0</v>
      </c>
      <c r="I644" s="5">
        <v>388879.96</v>
      </c>
    </row>
    <row r="645" spans="1:9" x14ac:dyDescent="0.5">
      <c r="A645" s="6" t="s">
        <v>399</v>
      </c>
      <c r="B645" s="7">
        <v>901</v>
      </c>
      <c r="C645" s="7">
        <v>0</v>
      </c>
      <c r="D645" s="7">
        <v>11</v>
      </c>
      <c r="E645" s="6" t="s">
        <v>314</v>
      </c>
      <c r="F645" s="8">
        <v>36184.949999999997</v>
      </c>
      <c r="G645" s="8">
        <v>6591.82</v>
      </c>
      <c r="H645" s="8">
        <v>0</v>
      </c>
      <c r="I645" s="8">
        <v>42776.77</v>
      </c>
    </row>
    <row r="646" spans="1:9" x14ac:dyDescent="0.5">
      <c r="A646" s="2" t="s">
        <v>399</v>
      </c>
      <c r="B646" s="3">
        <v>902</v>
      </c>
      <c r="C646" s="3">
        <v>0</v>
      </c>
      <c r="D646" s="3">
        <v>12</v>
      </c>
      <c r="E646" s="2" t="s">
        <v>407</v>
      </c>
      <c r="F646" s="5">
        <v>292769.26</v>
      </c>
      <c r="G646" s="5">
        <v>53333.93</v>
      </c>
      <c r="H646" s="5">
        <v>0</v>
      </c>
      <c r="I646" s="5">
        <v>346103.19</v>
      </c>
    </row>
    <row r="647" spans="1:9" x14ac:dyDescent="0.5">
      <c r="A647" s="6" t="s">
        <v>401</v>
      </c>
      <c r="B647" s="7">
        <v>0</v>
      </c>
      <c r="C647" s="7">
        <v>0</v>
      </c>
      <c r="D647" s="7">
        <v>0</v>
      </c>
      <c r="E647" s="6" t="s">
        <v>402</v>
      </c>
      <c r="F647" s="8">
        <v>178922.33</v>
      </c>
      <c r="G647" s="8">
        <v>28194.45</v>
      </c>
      <c r="H647" s="8">
        <v>0</v>
      </c>
      <c r="I647" s="8">
        <v>207116.78</v>
      </c>
    </row>
    <row r="648" spans="1:9" x14ac:dyDescent="0.5">
      <c r="A648" s="2" t="s">
        <v>401</v>
      </c>
      <c r="B648" s="3">
        <v>901</v>
      </c>
      <c r="C648" s="3">
        <v>0</v>
      </c>
      <c r="D648" s="3">
        <v>11</v>
      </c>
      <c r="E648" s="2" t="s">
        <v>314</v>
      </c>
      <c r="F648" s="5">
        <v>19681.45</v>
      </c>
      <c r="G648" s="5">
        <v>3101.38</v>
      </c>
      <c r="H648" s="5">
        <v>0</v>
      </c>
      <c r="I648" s="5">
        <v>22782.83</v>
      </c>
    </row>
    <row r="649" spans="1:9" x14ac:dyDescent="0.5">
      <c r="A649" s="6" t="s">
        <v>401</v>
      </c>
      <c r="B649" s="7">
        <v>902</v>
      </c>
      <c r="C649" s="7">
        <v>0</v>
      </c>
      <c r="D649" s="7">
        <v>12</v>
      </c>
      <c r="E649" s="6" t="s">
        <v>407</v>
      </c>
      <c r="F649" s="8">
        <v>159240.88</v>
      </c>
      <c r="G649" s="8">
        <v>25093.07</v>
      </c>
      <c r="H649" s="8">
        <v>0</v>
      </c>
      <c r="I649" s="8">
        <v>184333.95</v>
      </c>
    </row>
    <row r="650" spans="1:9" x14ac:dyDescent="0.5">
      <c r="A650" s="2" t="s">
        <v>403</v>
      </c>
      <c r="B650" s="3">
        <v>0</v>
      </c>
      <c r="C650" s="3">
        <v>0</v>
      </c>
      <c r="D650" s="3">
        <v>0</v>
      </c>
      <c r="E650" s="2" t="s">
        <v>404</v>
      </c>
      <c r="F650" s="5">
        <v>150031.88</v>
      </c>
      <c r="G650" s="5">
        <v>31731.3</v>
      </c>
      <c r="H650" s="5">
        <v>0</v>
      </c>
      <c r="I650" s="5">
        <v>181763.18</v>
      </c>
    </row>
    <row r="651" spans="1:9" x14ac:dyDescent="0.5">
      <c r="A651" s="6" t="s">
        <v>403</v>
      </c>
      <c r="B651" s="7">
        <v>901</v>
      </c>
      <c r="C651" s="7">
        <v>0</v>
      </c>
      <c r="D651" s="7">
        <v>11</v>
      </c>
      <c r="E651" s="6" t="s">
        <v>314</v>
      </c>
      <c r="F651" s="8">
        <v>16503.5</v>
      </c>
      <c r="G651" s="8">
        <v>3490.44</v>
      </c>
      <c r="H651" s="8">
        <v>0</v>
      </c>
      <c r="I651" s="8">
        <v>19993.939999999999</v>
      </c>
    </row>
    <row r="652" spans="1:9" x14ac:dyDescent="0.5">
      <c r="A652" s="2" t="s">
        <v>403</v>
      </c>
      <c r="B652" s="3">
        <v>902</v>
      </c>
      <c r="C652" s="3">
        <v>0</v>
      </c>
      <c r="D652" s="3">
        <v>12</v>
      </c>
      <c r="E652" s="2" t="s">
        <v>407</v>
      </c>
      <c r="F652" s="5">
        <v>133528.38</v>
      </c>
      <c r="G652" s="5">
        <v>28240.86</v>
      </c>
      <c r="H652" s="5">
        <v>0</v>
      </c>
      <c r="I652" s="5">
        <v>161769.24</v>
      </c>
    </row>
    <row r="653" spans="1:9" x14ac:dyDescent="0.5">
      <c r="A653" s="6" t="s">
        <v>190</v>
      </c>
      <c r="B653" s="7">
        <v>0</v>
      </c>
      <c r="C653" s="7">
        <v>0</v>
      </c>
      <c r="D653" s="7">
        <v>0</v>
      </c>
      <c r="E653" s="6" t="s">
        <v>62</v>
      </c>
      <c r="F653" s="8">
        <v>187308.12</v>
      </c>
      <c r="G653" s="8">
        <v>4939.7299999999996</v>
      </c>
      <c r="H653" s="8">
        <v>-18364.57</v>
      </c>
      <c r="I653" s="8">
        <v>173883.28</v>
      </c>
    </row>
    <row r="654" spans="1:9" x14ac:dyDescent="0.5">
      <c r="A654" s="2" t="s">
        <v>191</v>
      </c>
      <c r="B654" s="3">
        <v>0</v>
      </c>
      <c r="C654" s="3">
        <v>0</v>
      </c>
      <c r="D654" s="3">
        <v>0</v>
      </c>
      <c r="E654" s="2" t="s">
        <v>66</v>
      </c>
      <c r="F654" s="5">
        <v>187308.12</v>
      </c>
      <c r="G654" s="5">
        <v>4939.7299999999996</v>
      </c>
      <c r="H654" s="5">
        <v>-18364.57</v>
      </c>
      <c r="I654" s="5">
        <v>173883.28</v>
      </c>
    </row>
    <row r="655" spans="1:9" x14ac:dyDescent="0.5">
      <c r="A655" s="6" t="s">
        <v>192</v>
      </c>
      <c r="B655" s="7">
        <v>0</v>
      </c>
      <c r="C655" s="7">
        <v>0</v>
      </c>
      <c r="D655" s="7">
        <v>0</v>
      </c>
      <c r="E655" s="6" t="s">
        <v>68</v>
      </c>
      <c r="F655" s="8">
        <v>187308.12</v>
      </c>
      <c r="G655" s="8">
        <v>4939.7299999999996</v>
      </c>
      <c r="H655" s="8">
        <v>-18364.57</v>
      </c>
      <c r="I655" s="8">
        <v>173883.28</v>
      </c>
    </row>
    <row r="656" spans="1:9" x14ac:dyDescent="0.5">
      <c r="A656" s="2" t="s">
        <v>192</v>
      </c>
      <c r="B656" s="3">
        <v>1</v>
      </c>
      <c r="C656" s="3">
        <v>0</v>
      </c>
      <c r="D656" s="3">
        <v>1</v>
      </c>
      <c r="E656" s="2" t="s">
        <v>23</v>
      </c>
      <c r="F656" s="5">
        <v>187308.12</v>
      </c>
      <c r="G656" s="5">
        <v>4939.7299999999996</v>
      </c>
      <c r="H656" s="5">
        <v>-18364.57</v>
      </c>
      <c r="I656" s="5">
        <v>173883.28</v>
      </c>
    </row>
    <row r="657" spans="1:9" ht="23.25" x14ac:dyDescent="0.5">
      <c r="A657" s="6" t="s">
        <v>311</v>
      </c>
      <c r="B657" s="7">
        <v>0</v>
      </c>
      <c r="C657" s="7">
        <v>0</v>
      </c>
      <c r="D657" s="7">
        <v>0</v>
      </c>
      <c r="E657" s="6" t="s">
        <v>296</v>
      </c>
      <c r="F657" s="8">
        <v>253999.26</v>
      </c>
      <c r="G657" s="8">
        <v>53745.2</v>
      </c>
      <c r="H657" s="8">
        <v>0</v>
      </c>
      <c r="I657" s="8">
        <v>307744.46000000002</v>
      </c>
    </row>
    <row r="658" spans="1:9" x14ac:dyDescent="0.5">
      <c r="A658" s="2" t="s">
        <v>311</v>
      </c>
      <c r="B658" s="3">
        <v>13</v>
      </c>
      <c r="C658" s="3">
        <v>0</v>
      </c>
      <c r="D658" s="3">
        <v>13</v>
      </c>
      <c r="E658" s="2" t="s">
        <v>308</v>
      </c>
      <c r="F658" s="5">
        <v>253999.26</v>
      </c>
      <c r="G658" s="5">
        <v>53745.2</v>
      </c>
      <c r="H658" s="5">
        <v>0</v>
      </c>
      <c r="I658" s="5">
        <v>307744.46000000002</v>
      </c>
    </row>
    <row r="659" spans="1:9" x14ac:dyDescent="0.5">
      <c r="A659" s="6" t="s">
        <v>193</v>
      </c>
      <c r="B659" s="7">
        <v>0</v>
      </c>
      <c r="C659" s="7">
        <v>0</v>
      </c>
      <c r="D659" s="7">
        <v>0</v>
      </c>
      <c r="E659" s="6" t="s">
        <v>194</v>
      </c>
      <c r="F659" s="8">
        <v>153088875.21000001</v>
      </c>
      <c r="G659" s="8">
        <v>25585001.370000001</v>
      </c>
      <c r="H659" s="8">
        <v>-76941726.890000001</v>
      </c>
      <c r="I659" s="8">
        <v>101732149.69</v>
      </c>
    </row>
    <row r="660" spans="1:9" x14ac:dyDescent="0.5">
      <c r="A660" s="2" t="s">
        <v>193</v>
      </c>
      <c r="B660" s="3">
        <v>1</v>
      </c>
      <c r="C660" s="3">
        <v>0</v>
      </c>
      <c r="D660" s="3">
        <v>1</v>
      </c>
      <c r="E660" s="2" t="s">
        <v>23</v>
      </c>
      <c r="F660" s="5">
        <v>15398307.210000001</v>
      </c>
      <c r="G660" s="5">
        <v>4910779.2300000004</v>
      </c>
      <c r="H660" s="5">
        <v>0</v>
      </c>
      <c r="I660" s="5">
        <v>20309086.440000001</v>
      </c>
    </row>
    <row r="661" spans="1:9" x14ac:dyDescent="0.5">
      <c r="A661" s="6" t="s">
        <v>193</v>
      </c>
      <c r="B661" s="7">
        <v>1</v>
      </c>
      <c r="C661" s="7">
        <v>0</v>
      </c>
      <c r="D661" s="7">
        <v>16</v>
      </c>
      <c r="E661" s="6" t="s">
        <v>60</v>
      </c>
      <c r="F661" s="8">
        <v>-5623855.1299999999</v>
      </c>
      <c r="G661" s="8">
        <v>1381786.42</v>
      </c>
      <c r="H661" s="8">
        <v>0</v>
      </c>
      <c r="I661" s="8">
        <v>-4242068.71</v>
      </c>
    </row>
    <row r="662" spans="1:9" x14ac:dyDescent="0.5">
      <c r="A662" s="2" t="s">
        <v>193</v>
      </c>
      <c r="B662" s="3">
        <v>2</v>
      </c>
      <c r="C662" s="3">
        <v>0</v>
      </c>
      <c r="D662" s="3">
        <v>2</v>
      </c>
      <c r="E662" s="2" t="s">
        <v>199</v>
      </c>
      <c r="F662" s="5">
        <v>43707483.32</v>
      </c>
      <c r="G662" s="5">
        <v>13405780.949999999</v>
      </c>
      <c r="H662" s="5">
        <v>-525.63</v>
      </c>
      <c r="I662" s="5">
        <v>57112738.640000001</v>
      </c>
    </row>
    <row r="663" spans="1:9" x14ac:dyDescent="0.5">
      <c r="A663" s="6" t="s">
        <v>193</v>
      </c>
      <c r="B663" s="7">
        <v>2</v>
      </c>
      <c r="C663" s="7">
        <v>0</v>
      </c>
      <c r="D663" s="7">
        <v>7</v>
      </c>
      <c r="E663" s="6" t="s">
        <v>200</v>
      </c>
      <c r="F663" s="8">
        <v>22422940.760000002</v>
      </c>
      <c r="G663" s="8">
        <v>494.32</v>
      </c>
      <c r="H663" s="8">
        <v>-6260822.1799999997</v>
      </c>
      <c r="I663" s="8">
        <v>16162612.9</v>
      </c>
    </row>
    <row r="664" spans="1:9" x14ac:dyDescent="0.5">
      <c r="A664" s="2" t="s">
        <v>193</v>
      </c>
      <c r="B664" s="3">
        <v>2</v>
      </c>
      <c r="C664" s="3">
        <v>0</v>
      </c>
      <c r="D664" s="3">
        <v>8</v>
      </c>
      <c r="E664" s="2" t="s">
        <v>201</v>
      </c>
      <c r="F664" s="5">
        <v>24611469.969999999</v>
      </c>
      <c r="G664" s="5">
        <v>903.69</v>
      </c>
      <c r="H664" s="5">
        <v>-23017742.899999999</v>
      </c>
      <c r="I664" s="5">
        <v>1594630.76</v>
      </c>
    </row>
    <row r="665" spans="1:9" x14ac:dyDescent="0.5">
      <c r="A665" s="6" t="s">
        <v>193</v>
      </c>
      <c r="B665" s="7">
        <v>2</v>
      </c>
      <c r="C665" s="7">
        <v>0</v>
      </c>
      <c r="D665" s="7">
        <v>9</v>
      </c>
      <c r="E665" s="6" t="s">
        <v>202</v>
      </c>
      <c r="F665" s="8">
        <v>21000985.98</v>
      </c>
      <c r="G665" s="8">
        <v>1111.6600000000001</v>
      </c>
      <c r="H665" s="8">
        <v>-30338459.93</v>
      </c>
      <c r="I665" s="8">
        <v>-9336362.2899999991</v>
      </c>
    </row>
    <row r="666" spans="1:9" x14ac:dyDescent="0.5">
      <c r="A666" s="2" t="s">
        <v>193</v>
      </c>
      <c r="B666" s="3">
        <v>2</v>
      </c>
      <c r="C666" s="3">
        <v>0</v>
      </c>
      <c r="D666" s="3">
        <v>10</v>
      </c>
      <c r="E666" s="2" t="s">
        <v>203</v>
      </c>
      <c r="F666" s="5">
        <v>2689485.77</v>
      </c>
      <c r="G666" s="5">
        <v>636160.21</v>
      </c>
      <c r="H666" s="5">
        <v>0</v>
      </c>
      <c r="I666" s="5">
        <v>3325645.98</v>
      </c>
    </row>
    <row r="667" spans="1:9" x14ac:dyDescent="0.5">
      <c r="A667" s="6" t="s">
        <v>193</v>
      </c>
      <c r="B667" s="7">
        <v>2</v>
      </c>
      <c r="C667" s="7">
        <v>0</v>
      </c>
      <c r="D667" s="7">
        <v>15</v>
      </c>
      <c r="E667" s="6" t="s">
        <v>204</v>
      </c>
      <c r="F667" s="8">
        <v>9642221.3900000006</v>
      </c>
      <c r="G667" s="8">
        <v>57.15</v>
      </c>
      <c r="H667" s="8">
        <v>-16302593.449999999</v>
      </c>
      <c r="I667" s="8">
        <v>-6660314.9100000001</v>
      </c>
    </row>
    <row r="668" spans="1:9" x14ac:dyDescent="0.5">
      <c r="A668" s="2" t="s">
        <v>193</v>
      </c>
      <c r="B668" s="3">
        <v>2</v>
      </c>
      <c r="C668" s="3">
        <v>0</v>
      </c>
      <c r="D668" s="3">
        <v>17</v>
      </c>
      <c r="E668" s="2" t="s">
        <v>205</v>
      </c>
      <c r="F668" s="5">
        <v>3487415.83</v>
      </c>
      <c r="G668" s="5">
        <v>777813.2</v>
      </c>
      <c r="H668" s="5">
        <v>0</v>
      </c>
      <c r="I668" s="5">
        <v>4265229.03</v>
      </c>
    </row>
    <row r="669" spans="1:9" x14ac:dyDescent="0.5">
      <c r="A669" s="6" t="s">
        <v>193</v>
      </c>
      <c r="B669" s="7">
        <v>13</v>
      </c>
      <c r="C669" s="7">
        <v>0</v>
      </c>
      <c r="D669" s="7">
        <v>13</v>
      </c>
      <c r="E669" s="6" t="s">
        <v>308</v>
      </c>
      <c r="F669" s="8">
        <v>5108213.0599999996</v>
      </c>
      <c r="G669" s="8">
        <v>2103603.5099999998</v>
      </c>
      <c r="H669" s="8">
        <v>-1021582.8</v>
      </c>
      <c r="I669" s="8">
        <v>6190233.7699999996</v>
      </c>
    </row>
    <row r="670" spans="1:9" x14ac:dyDescent="0.5">
      <c r="A670" s="2" t="s">
        <v>193</v>
      </c>
      <c r="B670" s="3">
        <v>901</v>
      </c>
      <c r="C670" s="3">
        <v>0</v>
      </c>
      <c r="D670" s="3">
        <v>11</v>
      </c>
      <c r="E670" s="2" t="s">
        <v>314</v>
      </c>
      <c r="F670" s="5">
        <v>4111996.02</v>
      </c>
      <c r="G670" s="5">
        <v>913545.89</v>
      </c>
      <c r="H670" s="5">
        <v>0</v>
      </c>
      <c r="I670" s="5">
        <v>5025541.91</v>
      </c>
    </row>
    <row r="671" spans="1:9" x14ac:dyDescent="0.5">
      <c r="A671" s="6" t="s">
        <v>193</v>
      </c>
      <c r="B671" s="7">
        <v>902</v>
      </c>
      <c r="C671" s="7">
        <v>0</v>
      </c>
      <c r="D671" s="7">
        <v>12</v>
      </c>
      <c r="E671" s="6" t="s">
        <v>407</v>
      </c>
      <c r="F671" s="8">
        <v>6532211.0300000003</v>
      </c>
      <c r="G671" s="8">
        <v>1452965.14</v>
      </c>
      <c r="H671" s="8">
        <v>0</v>
      </c>
      <c r="I671" s="8">
        <v>7985176.1699999999</v>
      </c>
    </row>
    <row r="672" spans="1:9" x14ac:dyDescent="0.5">
      <c r="A672" s="2" t="s">
        <v>302</v>
      </c>
      <c r="B672" s="3">
        <v>0</v>
      </c>
      <c r="C672" s="3">
        <v>0</v>
      </c>
      <c r="D672" s="3">
        <v>0</v>
      </c>
      <c r="E672" s="2" t="s">
        <v>303</v>
      </c>
      <c r="F672" s="5">
        <v>0</v>
      </c>
      <c r="G672" s="5">
        <v>389722958.93000001</v>
      </c>
      <c r="H672" s="5">
        <v>-389722958.93000001</v>
      </c>
      <c r="I672" s="5">
        <v>0</v>
      </c>
    </row>
    <row r="673" spans="1:9" ht="23.25" x14ac:dyDescent="0.5">
      <c r="A673" s="6" t="s">
        <v>304</v>
      </c>
      <c r="B673" s="7">
        <v>0</v>
      </c>
      <c r="C673" s="7">
        <v>0</v>
      </c>
      <c r="D673" s="7">
        <v>0</v>
      </c>
      <c r="E673" s="6" t="s">
        <v>305</v>
      </c>
      <c r="F673" s="8">
        <v>0</v>
      </c>
      <c r="G673" s="8">
        <v>389722958.93000001</v>
      </c>
      <c r="H673" s="8">
        <v>-389722958.93000001</v>
      </c>
      <c r="I673" s="8">
        <v>0</v>
      </c>
    </row>
    <row r="674" spans="1:9" x14ac:dyDescent="0.5">
      <c r="A674" s="2" t="s">
        <v>304</v>
      </c>
      <c r="B674" s="3">
        <v>2</v>
      </c>
      <c r="C674" s="3">
        <v>0</v>
      </c>
      <c r="D674" s="3">
        <v>2</v>
      </c>
      <c r="E674" s="2" t="s">
        <v>199</v>
      </c>
      <c r="F674" s="5">
        <v>0</v>
      </c>
      <c r="G674" s="5">
        <v>194600233.97</v>
      </c>
      <c r="H674" s="5">
        <v>-194600233.97</v>
      </c>
      <c r="I674" s="5">
        <v>0</v>
      </c>
    </row>
    <row r="675" spans="1:9" x14ac:dyDescent="0.5">
      <c r="A675" s="6" t="s">
        <v>304</v>
      </c>
      <c r="B675" s="7">
        <v>2</v>
      </c>
      <c r="C675" s="7">
        <v>0</v>
      </c>
      <c r="D675" s="7">
        <v>7</v>
      </c>
      <c r="E675" s="6" t="s">
        <v>200</v>
      </c>
      <c r="F675" s="8">
        <v>0</v>
      </c>
      <c r="G675" s="8">
        <v>122683828.64</v>
      </c>
      <c r="H675" s="8">
        <v>-122683828.64</v>
      </c>
      <c r="I675" s="8">
        <v>0</v>
      </c>
    </row>
    <row r="676" spans="1:9" x14ac:dyDescent="0.5">
      <c r="A676" s="2" t="s">
        <v>304</v>
      </c>
      <c r="B676" s="3">
        <v>2</v>
      </c>
      <c r="C676" s="3">
        <v>0</v>
      </c>
      <c r="D676" s="3">
        <v>8</v>
      </c>
      <c r="E676" s="2" t="s">
        <v>201</v>
      </c>
      <c r="F676" s="5">
        <v>0</v>
      </c>
      <c r="G676" s="5">
        <v>53488755.579999998</v>
      </c>
      <c r="H676" s="5">
        <v>-53488755.579999998</v>
      </c>
      <c r="I676" s="5">
        <v>0</v>
      </c>
    </row>
    <row r="677" spans="1:9" x14ac:dyDescent="0.5">
      <c r="A677" s="6" t="s">
        <v>304</v>
      </c>
      <c r="B677" s="7">
        <v>2</v>
      </c>
      <c r="C677" s="7">
        <v>0</v>
      </c>
      <c r="D677" s="7">
        <v>9</v>
      </c>
      <c r="E677" s="6" t="s">
        <v>202</v>
      </c>
      <c r="F677" s="8">
        <v>0</v>
      </c>
      <c r="G677" s="8">
        <v>10419532.140000001</v>
      </c>
      <c r="H677" s="8">
        <v>-10419532.140000001</v>
      </c>
      <c r="I677" s="8">
        <v>0</v>
      </c>
    </row>
    <row r="678" spans="1:9" x14ac:dyDescent="0.5">
      <c r="A678" s="2" t="s">
        <v>304</v>
      </c>
      <c r="B678" s="3">
        <v>2</v>
      </c>
      <c r="C678" s="3">
        <v>0</v>
      </c>
      <c r="D678" s="3">
        <v>15</v>
      </c>
      <c r="E678" s="2" t="s">
        <v>204</v>
      </c>
      <c r="F678" s="5">
        <v>0</v>
      </c>
      <c r="G678" s="5">
        <v>8530608.5999999996</v>
      </c>
      <c r="H678" s="5">
        <v>-8530608.5999999996</v>
      </c>
      <c r="I678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427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428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267940411.19999999</v>
      </c>
      <c r="G6" s="5">
        <v>5428546.9100000001</v>
      </c>
      <c r="H6" s="5">
        <v>-3691807.54</v>
      </c>
      <c r="I6" s="5">
        <v>269677150.56999999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7352.36</v>
      </c>
      <c r="G7" s="8">
        <v>1237645.46</v>
      </c>
      <c r="H7" s="8">
        <v>-1237533.8600000001</v>
      </c>
      <c r="I7" s="8">
        <v>7463.96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7352.36</v>
      </c>
      <c r="G8" s="5">
        <v>1237645.46</v>
      </c>
      <c r="H8" s="5">
        <v>-1237533.8600000001</v>
      </c>
      <c r="I8" s="5">
        <v>7463.96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7352.36</v>
      </c>
      <c r="G9" s="8">
        <v>957464.14</v>
      </c>
      <c r="H9" s="8">
        <v>-957352.54</v>
      </c>
      <c r="I9" s="8">
        <v>7463.96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172.8</v>
      </c>
      <c r="H10" s="5">
        <v>-172.8</v>
      </c>
      <c r="I10" s="5">
        <v>0</v>
      </c>
    </row>
    <row r="11" spans="1:9" x14ac:dyDescent="0.5">
      <c r="A11" s="6" t="s">
        <v>197</v>
      </c>
      <c r="B11" s="7">
        <v>0</v>
      </c>
      <c r="C11" s="7">
        <v>0</v>
      </c>
      <c r="D11" s="7">
        <v>0</v>
      </c>
      <c r="E11" s="6" t="s">
        <v>198</v>
      </c>
      <c r="F11" s="8">
        <v>0</v>
      </c>
      <c r="G11" s="8">
        <v>7083.04</v>
      </c>
      <c r="H11" s="8">
        <v>-7083.04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7352.36</v>
      </c>
      <c r="G12" s="5">
        <v>950208.3</v>
      </c>
      <c r="H12" s="5">
        <v>-950096.7</v>
      </c>
      <c r="I12" s="5">
        <v>7463.96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280181.32</v>
      </c>
      <c r="H13" s="8">
        <v>-280181.32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4415.47</v>
      </c>
      <c r="H14" s="5">
        <v>-4415.47</v>
      </c>
      <c r="I14" s="5">
        <v>0</v>
      </c>
    </row>
    <row r="15" spans="1:9" x14ac:dyDescent="0.5">
      <c r="A15" s="6" t="s">
        <v>206</v>
      </c>
      <c r="B15" s="7">
        <v>0</v>
      </c>
      <c r="C15" s="7">
        <v>0</v>
      </c>
      <c r="D15" s="7">
        <v>0</v>
      </c>
      <c r="E15" s="6" t="s">
        <v>207</v>
      </c>
      <c r="F15" s="8">
        <v>0</v>
      </c>
      <c r="G15" s="8">
        <v>275765.84999999998</v>
      </c>
      <c r="H15" s="8">
        <v>-275765.84999999998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267933058.84</v>
      </c>
      <c r="G16" s="5">
        <v>4190901.45</v>
      </c>
      <c r="H16" s="5">
        <v>-2454273.6800000002</v>
      </c>
      <c r="I16" s="5">
        <v>269669686.61000001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11834692.27</v>
      </c>
      <c r="G17" s="8">
        <v>589336.79</v>
      </c>
      <c r="H17" s="8">
        <v>-595187.56999999995</v>
      </c>
      <c r="I17" s="8">
        <v>11828841.49</v>
      </c>
    </row>
    <row r="18" spans="1:9" x14ac:dyDescent="0.5">
      <c r="A18" s="2" t="s">
        <v>408</v>
      </c>
      <c r="B18" s="3">
        <v>0</v>
      </c>
      <c r="C18" s="3">
        <v>0</v>
      </c>
      <c r="D18" s="3">
        <v>0</v>
      </c>
      <c r="E18" s="2" t="s">
        <v>409</v>
      </c>
      <c r="F18" s="5">
        <v>0</v>
      </c>
      <c r="G18" s="5">
        <v>251657.63</v>
      </c>
      <c r="H18" s="5">
        <v>-251657.63</v>
      </c>
      <c r="I18" s="5">
        <v>0</v>
      </c>
    </row>
    <row r="19" spans="1:9" x14ac:dyDescent="0.5">
      <c r="A19" s="6" t="s">
        <v>410</v>
      </c>
      <c r="B19" s="7">
        <v>0</v>
      </c>
      <c r="C19" s="7">
        <v>0</v>
      </c>
      <c r="D19" s="7">
        <v>0</v>
      </c>
      <c r="E19" s="6" t="s">
        <v>411</v>
      </c>
      <c r="F19" s="8">
        <v>0</v>
      </c>
      <c r="G19" s="8">
        <v>251657.63</v>
      </c>
      <c r="H19" s="8">
        <v>-251657.63</v>
      </c>
      <c r="I19" s="8">
        <v>0</v>
      </c>
    </row>
    <row r="20" spans="1:9" x14ac:dyDescent="0.5">
      <c r="A20" s="2" t="s">
        <v>412</v>
      </c>
      <c r="B20" s="3">
        <v>0</v>
      </c>
      <c r="C20" s="3">
        <v>0</v>
      </c>
      <c r="D20" s="3">
        <v>0</v>
      </c>
      <c r="E20" s="2" t="s">
        <v>228</v>
      </c>
      <c r="F20" s="5">
        <v>0</v>
      </c>
      <c r="G20" s="5">
        <v>251657.63</v>
      </c>
      <c r="H20" s="5">
        <v>-251657.63</v>
      </c>
      <c r="I20" s="5">
        <v>0</v>
      </c>
    </row>
    <row r="21" spans="1:9" x14ac:dyDescent="0.5">
      <c r="A21" s="6" t="s">
        <v>315</v>
      </c>
      <c r="B21" s="7">
        <v>0</v>
      </c>
      <c r="C21" s="7">
        <v>0</v>
      </c>
      <c r="D21" s="7">
        <v>0</v>
      </c>
      <c r="E21" s="6" t="s">
        <v>316</v>
      </c>
      <c r="F21" s="8">
        <v>78857.58</v>
      </c>
      <c r="G21" s="8">
        <v>0</v>
      </c>
      <c r="H21" s="8">
        <v>-31107.58</v>
      </c>
      <c r="I21" s="8">
        <v>47750</v>
      </c>
    </row>
    <row r="22" spans="1:9" x14ac:dyDescent="0.5">
      <c r="A22" s="2" t="s">
        <v>317</v>
      </c>
      <c r="B22" s="3">
        <v>0</v>
      </c>
      <c r="C22" s="3">
        <v>0</v>
      </c>
      <c r="D22" s="3">
        <v>0</v>
      </c>
      <c r="E22" s="2" t="s">
        <v>219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0</v>
      </c>
      <c r="G23" s="8">
        <v>10825.29</v>
      </c>
      <c r="H23" s="8">
        <v>0</v>
      </c>
      <c r="I23" s="8">
        <v>10825.29</v>
      </c>
    </row>
    <row r="24" spans="1:9" x14ac:dyDescent="0.5">
      <c r="A24" s="2" t="s">
        <v>320</v>
      </c>
      <c r="B24" s="3">
        <v>0</v>
      </c>
      <c r="C24" s="3">
        <v>0</v>
      </c>
      <c r="D24" s="3">
        <v>0</v>
      </c>
      <c r="E24" s="2" t="s">
        <v>321</v>
      </c>
      <c r="F24" s="5">
        <v>301127.51</v>
      </c>
      <c r="G24" s="5">
        <v>326853.87</v>
      </c>
      <c r="H24" s="5">
        <v>-312422.36</v>
      </c>
      <c r="I24" s="5">
        <v>315559.02</v>
      </c>
    </row>
    <row r="25" spans="1:9" x14ac:dyDescent="0.5">
      <c r="A25" s="6" t="s">
        <v>322</v>
      </c>
      <c r="B25" s="7">
        <v>0</v>
      </c>
      <c r="C25" s="7">
        <v>0</v>
      </c>
      <c r="D25" s="7">
        <v>0</v>
      </c>
      <c r="E25" s="6" t="s">
        <v>45</v>
      </c>
      <c r="F25" s="8">
        <v>301127.51</v>
      </c>
      <c r="G25" s="8">
        <v>326853.87</v>
      </c>
      <c r="H25" s="8">
        <v>-312422.36</v>
      </c>
      <c r="I25" s="8">
        <v>315559.02</v>
      </c>
    </row>
    <row r="26" spans="1:9" x14ac:dyDescent="0.5">
      <c r="A26" s="2" t="s">
        <v>323</v>
      </c>
      <c r="B26" s="3">
        <v>0</v>
      </c>
      <c r="C26" s="3">
        <v>0</v>
      </c>
      <c r="D26" s="3">
        <v>0</v>
      </c>
      <c r="E26" s="2" t="s">
        <v>324</v>
      </c>
      <c r="F26" s="5">
        <v>301127.51</v>
      </c>
      <c r="G26" s="5">
        <v>326853.87</v>
      </c>
      <c r="H26" s="5">
        <v>-312422.36</v>
      </c>
      <c r="I26" s="5">
        <v>315559.02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256098366.56999999</v>
      </c>
      <c r="G27" s="8">
        <v>3601564.66</v>
      </c>
      <c r="H27" s="8">
        <v>-1859086.11</v>
      </c>
      <c r="I27" s="8">
        <v>257840845.12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256098366.56999999</v>
      </c>
      <c r="G28" s="5">
        <v>3601564.66</v>
      </c>
      <c r="H28" s="5">
        <v>-1859086.11</v>
      </c>
      <c r="I28" s="5">
        <v>257840845.12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256098366.56999999</v>
      </c>
      <c r="G29" s="8">
        <v>3601564.66</v>
      </c>
      <c r="H29" s="8">
        <v>-1859086.11</v>
      </c>
      <c r="I29" s="8">
        <v>257840845.12</v>
      </c>
    </row>
    <row r="30" spans="1:9" x14ac:dyDescent="0.5">
      <c r="A30" s="2" t="s">
        <v>71</v>
      </c>
      <c r="B30" s="3">
        <v>0</v>
      </c>
      <c r="C30" s="3">
        <v>0</v>
      </c>
      <c r="D30" s="3">
        <v>0</v>
      </c>
      <c r="E30" s="2" t="s">
        <v>72</v>
      </c>
      <c r="F30" s="5">
        <v>-267940411.19999999</v>
      </c>
      <c r="G30" s="5">
        <v>13579850.16</v>
      </c>
      <c r="H30" s="5">
        <v>-15316589.529999999</v>
      </c>
      <c r="I30" s="5">
        <v>-269677150.56999999</v>
      </c>
    </row>
    <row r="31" spans="1:9" x14ac:dyDescent="0.5">
      <c r="A31" s="6" t="s">
        <v>73</v>
      </c>
      <c r="B31" s="7">
        <v>0</v>
      </c>
      <c r="C31" s="7">
        <v>0</v>
      </c>
      <c r="D31" s="7">
        <v>0</v>
      </c>
      <c r="E31" s="6" t="s">
        <v>74</v>
      </c>
      <c r="F31" s="8">
        <v>-3389013.72</v>
      </c>
      <c r="G31" s="8">
        <v>1327321.8899999999</v>
      </c>
      <c r="H31" s="8">
        <v>-12698420.869999999</v>
      </c>
      <c r="I31" s="8">
        <v>-14760112.699999999</v>
      </c>
    </row>
    <row r="32" spans="1:9" x14ac:dyDescent="0.5">
      <c r="A32" s="2" t="s">
        <v>325</v>
      </c>
      <c r="B32" s="3">
        <v>0</v>
      </c>
      <c r="C32" s="3">
        <v>0</v>
      </c>
      <c r="D32" s="3">
        <v>0</v>
      </c>
      <c r="E32" s="2" t="s">
        <v>49</v>
      </c>
      <c r="F32" s="5">
        <v>-3359788.74</v>
      </c>
      <c r="G32" s="5">
        <v>1023700.69</v>
      </c>
      <c r="H32" s="5">
        <v>-12390559.390000001</v>
      </c>
      <c r="I32" s="5">
        <v>-14726647.439999999</v>
      </c>
    </row>
    <row r="33" spans="1:9" x14ac:dyDescent="0.5">
      <c r="A33" s="6" t="s">
        <v>326</v>
      </c>
      <c r="B33" s="7">
        <v>0</v>
      </c>
      <c r="C33" s="7">
        <v>0</v>
      </c>
      <c r="D33" s="7">
        <v>0</v>
      </c>
      <c r="E33" s="6" t="s">
        <v>327</v>
      </c>
      <c r="F33" s="8">
        <v>-2968129.16</v>
      </c>
      <c r="G33" s="8">
        <v>699372.96</v>
      </c>
      <c r="H33" s="8">
        <v>-645995.31999999995</v>
      </c>
      <c r="I33" s="8">
        <v>-2914751.52</v>
      </c>
    </row>
    <row r="34" spans="1:9" x14ac:dyDescent="0.5">
      <c r="A34" s="2" t="s">
        <v>328</v>
      </c>
      <c r="B34" s="3">
        <v>0</v>
      </c>
      <c r="C34" s="3">
        <v>0</v>
      </c>
      <c r="D34" s="3">
        <v>0</v>
      </c>
      <c r="E34" s="2" t="s">
        <v>79</v>
      </c>
      <c r="F34" s="5">
        <v>-98260.4</v>
      </c>
      <c r="G34" s="5">
        <v>57534.98</v>
      </c>
      <c r="H34" s="5">
        <v>-39442.67</v>
      </c>
      <c r="I34" s="5">
        <v>-80168.09</v>
      </c>
    </row>
    <row r="35" spans="1:9" x14ac:dyDescent="0.5">
      <c r="A35" s="6" t="s">
        <v>329</v>
      </c>
      <c r="B35" s="7">
        <v>0</v>
      </c>
      <c r="C35" s="7">
        <v>0</v>
      </c>
      <c r="D35" s="7">
        <v>0</v>
      </c>
      <c r="E35" s="6" t="s">
        <v>330</v>
      </c>
      <c r="F35" s="8">
        <v>-195748.2</v>
      </c>
      <c r="G35" s="8">
        <v>195910.42</v>
      </c>
      <c r="H35" s="8">
        <v>-11629925.16</v>
      </c>
      <c r="I35" s="8">
        <v>-11629762.939999999</v>
      </c>
    </row>
    <row r="36" spans="1:9" x14ac:dyDescent="0.5">
      <c r="A36" s="2" t="s">
        <v>331</v>
      </c>
      <c r="B36" s="3">
        <v>0</v>
      </c>
      <c r="C36" s="3">
        <v>0</v>
      </c>
      <c r="D36" s="3">
        <v>0</v>
      </c>
      <c r="E36" s="2" t="s">
        <v>81</v>
      </c>
      <c r="F36" s="5">
        <v>-97650.98</v>
      </c>
      <c r="G36" s="5">
        <v>70882.33</v>
      </c>
      <c r="H36" s="5">
        <v>-75196.240000000005</v>
      </c>
      <c r="I36" s="5">
        <v>-101964.89</v>
      </c>
    </row>
    <row r="37" spans="1:9" x14ac:dyDescent="0.5">
      <c r="A37" s="6" t="s">
        <v>332</v>
      </c>
      <c r="B37" s="7">
        <v>0</v>
      </c>
      <c r="C37" s="7">
        <v>0</v>
      </c>
      <c r="D37" s="7">
        <v>0</v>
      </c>
      <c r="E37" s="6" t="s">
        <v>333</v>
      </c>
      <c r="F37" s="8">
        <v>-97650.98</v>
      </c>
      <c r="G37" s="8">
        <v>70882.33</v>
      </c>
      <c r="H37" s="8">
        <v>-75196.240000000005</v>
      </c>
      <c r="I37" s="8">
        <v>-101964.89</v>
      </c>
    </row>
    <row r="38" spans="1:9" x14ac:dyDescent="0.5">
      <c r="A38" s="2" t="s">
        <v>83</v>
      </c>
      <c r="B38" s="3">
        <v>0</v>
      </c>
      <c r="C38" s="3">
        <v>0</v>
      </c>
      <c r="D38" s="3">
        <v>0</v>
      </c>
      <c r="E38" s="2" t="s">
        <v>53</v>
      </c>
      <c r="F38" s="5">
        <v>-29224.98</v>
      </c>
      <c r="G38" s="5">
        <v>303621.2</v>
      </c>
      <c r="H38" s="5">
        <v>-307861.48</v>
      </c>
      <c r="I38" s="5">
        <v>-33465.26</v>
      </c>
    </row>
    <row r="39" spans="1:9" x14ac:dyDescent="0.5">
      <c r="A39" s="6" t="s">
        <v>84</v>
      </c>
      <c r="B39" s="7">
        <v>0</v>
      </c>
      <c r="C39" s="7">
        <v>0</v>
      </c>
      <c r="D39" s="7">
        <v>0</v>
      </c>
      <c r="E39" s="6" t="s">
        <v>85</v>
      </c>
      <c r="F39" s="8">
        <v>0</v>
      </c>
      <c r="G39" s="8">
        <v>247935.73</v>
      </c>
      <c r="H39" s="8">
        <v>-247935.73</v>
      </c>
      <c r="I39" s="8">
        <v>0</v>
      </c>
    </row>
    <row r="40" spans="1:9" x14ac:dyDescent="0.5">
      <c r="A40" s="2" t="s">
        <v>334</v>
      </c>
      <c r="B40" s="3">
        <v>0</v>
      </c>
      <c r="C40" s="3">
        <v>0</v>
      </c>
      <c r="D40" s="3">
        <v>0</v>
      </c>
      <c r="E40" s="2" t="s">
        <v>335</v>
      </c>
      <c r="F40" s="5">
        <v>-27296.12</v>
      </c>
      <c r="G40" s="5">
        <v>53756.61</v>
      </c>
      <c r="H40" s="5">
        <v>-58191.79</v>
      </c>
      <c r="I40" s="5">
        <v>-31731.3</v>
      </c>
    </row>
    <row r="41" spans="1:9" ht="23.25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-27296.12</v>
      </c>
      <c r="G41" s="8">
        <v>53756.61</v>
      </c>
      <c r="H41" s="8">
        <v>-58191.79</v>
      </c>
      <c r="I41" s="8">
        <v>-31731.3</v>
      </c>
    </row>
    <row r="42" spans="1:9" ht="23.25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339</v>
      </c>
      <c r="F42" s="5">
        <v>-27296.12</v>
      </c>
      <c r="G42" s="5">
        <v>53756.61</v>
      </c>
      <c r="H42" s="5">
        <v>-58191.79</v>
      </c>
      <c r="I42" s="5">
        <v>-31731.3</v>
      </c>
    </row>
    <row r="43" spans="1:9" x14ac:dyDescent="0.5">
      <c r="A43" s="6" t="s">
        <v>340</v>
      </c>
      <c r="B43" s="7">
        <v>0</v>
      </c>
      <c r="C43" s="7">
        <v>0</v>
      </c>
      <c r="D43" s="7">
        <v>0</v>
      </c>
      <c r="E43" s="6" t="s">
        <v>341</v>
      </c>
      <c r="F43" s="8">
        <v>-1928.86</v>
      </c>
      <c r="G43" s="8">
        <v>1928.86</v>
      </c>
      <c r="H43" s="8">
        <v>-1733.96</v>
      </c>
      <c r="I43" s="8">
        <v>-1733.96</v>
      </c>
    </row>
    <row r="44" spans="1:9" x14ac:dyDescent="0.5">
      <c r="A44" s="2" t="s">
        <v>342</v>
      </c>
      <c r="B44" s="3">
        <v>0</v>
      </c>
      <c r="C44" s="3">
        <v>0</v>
      </c>
      <c r="D44" s="3">
        <v>0</v>
      </c>
      <c r="E44" s="2" t="s">
        <v>343</v>
      </c>
      <c r="F44" s="5">
        <v>-1928.86</v>
      </c>
      <c r="G44" s="5">
        <v>1928.86</v>
      </c>
      <c r="H44" s="5">
        <v>-1733.96</v>
      </c>
      <c r="I44" s="5">
        <v>-1733.96</v>
      </c>
    </row>
    <row r="45" spans="1:9" x14ac:dyDescent="0.5">
      <c r="A45" s="6" t="s">
        <v>86</v>
      </c>
      <c r="B45" s="7">
        <v>0</v>
      </c>
      <c r="C45" s="7">
        <v>0</v>
      </c>
      <c r="D45" s="7">
        <v>0</v>
      </c>
      <c r="E45" s="6" t="s">
        <v>87</v>
      </c>
      <c r="F45" s="8">
        <v>-11455211.720000001</v>
      </c>
      <c r="G45" s="8">
        <v>11455211.720000001</v>
      </c>
      <c r="H45" s="8">
        <v>0</v>
      </c>
      <c r="I45" s="8">
        <v>0</v>
      </c>
    </row>
    <row r="46" spans="1:9" x14ac:dyDescent="0.5">
      <c r="A46" s="2" t="s">
        <v>344</v>
      </c>
      <c r="B46" s="3">
        <v>0</v>
      </c>
      <c r="C46" s="3">
        <v>0</v>
      </c>
      <c r="D46" s="3">
        <v>0</v>
      </c>
      <c r="E46" s="2" t="s">
        <v>49</v>
      </c>
      <c r="F46" s="5">
        <v>-11455211.720000001</v>
      </c>
      <c r="G46" s="5">
        <v>11455211.720000001</v>
      </c>
      <c r="H46" s="5">
        <v>0</v>
      </c>
      <c r="I46" s="5">
        <v>0</v>
      </c>
    </row>
    <row r="47" spans="1:9" x14ac:dyDescent="0.5">
      <c r="A47" s="6" t="s">
        <v>345</v>
      </c>
      <c r="B47" s="7">
        <v>0</v>
      </c>
      <c r="C47" s="7">
        <v>0</v>
      </c>
      <c r="D47" s="7">
        <v>0</v>
      </c>
      <c r="E47" s="6" t="s">
        <v>90</v>
      </c>
      <c r="F47" s="8">
        <v>-11455211.720000001</v>
      </c>
      <c r="G47" s="8">
        <v>11455211.720000001</v>
      </c>
      <c r="H47" s="8">
        <v>0</v>
      </c>
      <c r="I47" s="8">
        <v>0</v>
      </c>
    </row>
    <row r="48" spans="1:9" x14ac:dyDescent="0.5">
      <c r="A48" s="2" t="s">
        <v>93</v>
      </c>
      <c r="B48" s="3">
        <v>0</v>
      </c>
      <c r="C48" s="3">
        <v>0</v>
      </c>
      <c r="D48" s="3">
        <v>0</v>
      </c>
      <c r="E48" s="2" t="s">
        <v>94</v>
      </c>
      <c r="F48" s="5">
        <v>-253096185.75999999</v>
      </c>
      <c r="G48" s="5">
        <v>797316.55</v>
      </c>
      <c r="H48" s="5">
        <v>-2618168.66</v>
      </c>
      <c r="I48" s="5">
        <v>-254917037.87</v>
      </c>
    </row>
    <row r="49" spans="1:9" x14ac:dyDescent="0.5">
      <c r="A49" s="6" t="s">
        <v>122</v>
      </c>
      <c r="B49" s="7">
        <v>0</v>
      </c>
      <c r="C49" s="7">
        <v>0</v>
      </c>
      <c r="D49" s="7">
        <v>0</v>
      </c>
      <c r="E49" s="6" t="s">
        <v>123</v>
      </c>
      <c r="F49" s="8">
        <v>-253096185.75999999</v>
      </c>
      <c r="G49" s="8">
        <v>797316.55</v>
      </c>
      <c r="H49" s="8">
        <v>-2618168.66</v>
      </c>
      <c r="I49" s="8">
        <v>-254917037.87</v>
      </c>
    </row>
    <row r="50" spans="1:9" x14ac:dyDescent="0.5">
      <c r="A50" s="2" t="s">
        <v>130</v>
      </c>
      <c r="B50" s="3">
        <v>0</v>
      </c>
      <c r="C50" s="3">
        <v>0</v>
      </c>
      <c r="D50" s="3">
        <v>0</v>
      </c>
      <c r="E50" s="2" t="s">
        <v>131</v>
      </c>
      <c r="F50" s="5">
        <v>-253096185.75999999</v>
      </c>
      <c r="G50" s="5">
        <v>797316.55</v>
      </c>
      <c r="H50" s="5">
        <v>-2618168.66</v>
      </c>
      <c r="I50" s="5">
        <v>-254917037.87</v>
      </c>
    </row>
    <row r="51" spans="1:9" x14ac:dyDescent="0.5">
      <c r="A51" s="6" t="s">
        <v>346</v>
      </c>
      <c r="B51" s="7">
        <v>0</v>
      </c>
      <c r="C51" s="7">
        <v>0</v>
      </c>
      <c r="D51" s="7">
        <v>0</v>
      </c>
      <c r="E51" s="6" t="s">
        <v>347</v>
      </c>
      <c r="F51" s="8">
        <v>-253096185.75999999</v>
      </c>
      <c r="G51" s="8">
        <v>797316.55</v>
      </c>
      <c r="H51" s="8">
        <v>-2618168.66</v>
      </c>
      <c r="I51" s="8">
        <v>-254917037.87</v>
      </c>
    </row>
    <row r="52" spans="1:9" x14ac:dyDescent="0.5">
      <c r="A52" s="2" t="s">
        <v>348</v>
      </c>
      <c r="B52" s="3">
        <v>0</v>
      </c>
      <c r="C52" s="3">
        <v>0</v>
      </c>
      <c r="D52" s="3">
        <v>0</v>
      </c>
      <c r="E52" s="2" t="s">
        <v>49</v>
      </c>
      <c r="F52" s="5">
        <v>0</v>
      </c>
      <c r="G52" s="5">
        <v>3469830.42</v>
      </c>
      <c r="H52" s="5">
        <v>-3469830.42</v>
      </c>
      <c r="I52" s="5">
        <v>0</v>
      </c>
    </row>
    <row r="53" spans="1:9" x14ac:dyDescent="0.5">
      <c r="A53" s="6" t="s">
        <v>349</v>
      </c>
      <c r="B53" s="7">
        <v>0</v>
      </c>
      <c r="C53" s="7">
        <v>0</v>
      </c>
      <c r="D53" s="7">
        <v>0</v>
      </c>
      <c r="E53" s="6" t="s">
        <v>350</v>
      </c>
      <c r="F53" s="8">
        <v>-1502844.82</v>
      </c>
      <c r="G53" s="8">
        <v>0</v>
      </c>
      <c r="H53" s="8">
        <v>-305402.83</v>
      </c>
      <c r="I53" s="8">
        <v>-1808247.65</v>
      </c>
    </row>
    <row r="54" spans="1:9" x14ac:dyDescent="0.5">
      <c r="A54" s="2" t="s">
        <v>413</v>
      </c>
      <c r="B54" s="3">
        <v>0</v>
      </c>
      <c r="C54" s="3">
        <v>0</v>
      </c>
      <c r="D54" s="3">
        <v>0</v>
      </c>
      <c r="E54" s="2" t="s">
        <v>33</v>
      </c>
      <c r="F54" s="5">
        <v>-1247885.3600000001</v>
      </c>
      <c r="G54" s="5">
        <v>0</v>
      </c>
      <c r="H54" s="5">
        <v>-251657.63</v>
      </c>
      <c r="I54" s="5">
        <v>-1499542.99</v>
      </c>
    </row>
    <row r="55" spans="1:9" x14ac:dyDescent="0.5">
      <c r="A55" s="6" t="s">
        <v>414</v>
      </c>
      <c r="B55" s="7">
        <v>0</v>
      </c>
      <c r="C55" s="7">
        <v>0</v>
      </c>
      <c r="D55" s="7">
        <v>0</v>
      </c>
      <c r="E55" s="6" t="s">
        <v>138</v>
      </c>
      <c r="F55" s="8">
        <v>-1247885.3600000001</v>
      </c>
      <c r="G55" s="8">
        <v>0</v>
      </c>
      <c r="H55" s="8">
        <v>-251657.63</v>
      </c>
      <c r="I55" s="8">
        <v>-1499542.99</v>
      </c>
    </row>
    <row r="56" spans="1:9" x14ac:dyDescent="0.5">
      <c r="A56" s="2" t="s">
        <v>415</v>
      </c>
      <c r="B56" s="3">
        <v>0</v>
      </c>
      <c r="C56" s="3">
        <v>0</v>
      </c>
      <c r="D56" s="3">
        <v>0</v>
      </c>
      <c r="E56" s="2" t="s">
        <v>228</v>
      </c>
      <c r="F56" s="5">
        <v>-1247885.3600000001</v>
      </c>
      <c r="G56" s="5">
        <v>0</v>
      </c>
      <c r="H56" s="5">
        <v>-251657.63</v>
      </c>
      <c r="I56" s="5">
        <v>-1499542.99</v>
      </c>
    </row>
    <row r="57" spans="1:9" x14ac:dyDescent="0.5">
      <c r="A57" s="6" t="s">
        <v>419</v>
      </c>
      <c r="B57" s="7">
        <v>0</v>
      </c>
      <c r="C57" s="7">
        <v>0</v>
      </c>
      <c r="D57" s="7">
        <v>0</v>
      </c>
      <c r="E57" s="6" t="s">
        <v>53</v>
      </c>
      <c r="F57" s="8">
        <v>-253999.26</v>
      </c>
      <c r="G57" s="8">
        <v>0</v>
      </c>
      <c r="H57" s="8">
        <v>-53745.2</v>
      </c>
      <c r="I57" s="8">
        <v>-307744.46000000002</v>
      </c>
    </row>
    <row r="58" spans="1:9" x14ac:dyDescent="0.5">
      <c r="A58" s="2" t="s">
        <v>420</v>
      </c>
      <c r="B58" s="3">
        <v>0</v>
      </c>
      <c r="C58" s="3">
        <v>0</v>
      </c>
      <c r="D58" s="3">
        <v>0</v>
      </c>
      <c r="E58" s="2" t="s">
        <v>421</v>
      </c>
      <c r="F58" s="5">
        <v>-253999.26</v>
      </c>
      <c r="G58" s="5">
        <v>0</v>
      </c>
      <c r="H58" s="5">
        <v>-53745.2</v>
      </c>
      <c r="I58" s="5">
        <v>-307744.46000000002</v>
      </c>
    </row>
    <row r="59" spans="1:9" x14ac:dyDescent="0.5">
      <c r="A59" s="6" t="s">
        <v>351</v>
      </c>
      <c r="B59" s="7">
        <v>0</v>
      </c>
      <c r="C59" s="7">
        <v>0</v>
      </c>
      <c r="D59" s="7">
        <v>0</v>
      </c>
      <c r="E59" s="6" t="s">
        <v>352</v>
      </c>
      <c r="F59" s="8">
        <v>-960.2</v>
      </c>
      <c r="G59" s="8">
        <v>0</v>
      </c>
      <c r="H59" s="8">
        <v>0</v>
      </c>
      <c r="I59" s="8">
        <v>-960.2</v>
      </c>
    </row>
    <row r="60" spans="1:9" ht="23.25" x14ac:dyDescent="0.5">
      <c r="A60" s="2" t="s">
        <v>353</v>
      </c>
      <c r="B60" s="3">
        <v>0</v>
      </c>
      <c r="C60" s="3">
        <v>0</v>
      </c>
      <c r="D60" s="3">
        <v>0</v>
      </c>
      <c r="E60" s="2" t="s">
        <v>354</v>
      </c>
      <c r="F60" s="5">
        <v>-960.2</v>
      </c>
      <c r="G60" s="5">
        <v>0</v>
      </c>
      <c r="H60" s="5">
        <v>0</v>
      </c>
      <c r="I60" s="5">
        <v>-960.2</v>
      </c>
    </row>
    <row r="61" spans="1:9" x14ac:dyDescent="0.5">
      <c r="A61" s="6" t="s">
        <v>355</v>
      </c>
      <c r="B61" s="7">
        <v>0</v>
      </c>
      <c r="C61" s="7">
        <v>0</v>
      </c>
      <c r="D61" s="7">
        <v>0</v>
      </c>
      <c r="E61" s="6" t="s">
        <v>356</v>
      </c>
      <c r="F61" s="8">
        <v>2954470.82</v>
      </c>
      <c r="G61" s="8">
        <v>851661.76</v>
      </c>
      <c r="H61" s="8">
        <v>-600.01</v>
      </c>
      <c r="I61" s="8">
        <v>3805532.57</v>
      </c>
    </row>
    <row r="62" spans="1:9" x14ac:dyDescent="0.5">
      <c r="A62" s="2" t="s">
        <v>357</v>
      </c>
      <c r="B62" s="3">
        <v>0</v>
      </c>
      <c r="C62" s="3">
        <v>0</v>
      </c>
      <c r="D62" s="3">
        <v>0</v>
      </c>
      <c r="E62" s="2" t="s">
        <v>358</v>
      </c>
      <c r="F62" s="5">
        <v>2954470.82</v>
      </c>
      <c r="G62" s="5">
        <v>851661.76</v>
      </c>
      <c r="H62" s="5">
        <v>-600.01</v>
      </c>
      <c r="I62" s="5">
        <v>3805532.57</v>
      </c>
    </row>
    <row r="63" spans="1:9" x14ac:dyDescent="0.5">
      <c r="A63" s="6" t="s">
        <v>359</v>
      </c>
      <c r="B63" s="7">
        <v>0</v>
      </c>
      <c r="C63" s="7">
        <v>0</v>
      </c>
      <c r="D63" s="7">
        <v>0</v>
      </c>
      <c r="E63" s="6" t="s">
        <v>360</v>
      </c>
      <c r="F63" s="8">
        <v>37365.21</v>
      </c>
      <c r="G63" s="8">
        <v>1200</v>
      </c>
      <c r="H63" s="8">
        <v>-600</v>
      </c>
      <c r="I63" s="8">
        <v>37965.21</v>
      </c>
    </row>
    <row r="64" spans="1:9" x14ac:dyDescent="0.5">
      <c r="A64" s="2" t="s">
        <v>361</v>
      </c>
      <c r="B64" s="3">
        <v>0</v>
      </c>
      <c r="C64" s="3">
        <v>0</v>
      </c>
      <c r="D64" s="3">
        <v>0</v>
      </c>
      <c r="E64" s="2" t="s">
        <v>362</v>
      </c>
      <c r="F64" s="5">
        <v>1936141.64</v>
      </c>
      <c r="G64" s="5">
        <v>640698.12</v>
      </c>
      <c r="H64" s="5">
        <v>0</v>
      </c>
      <c r="I64" s="5">
        <v>2576839.7599999998</v>
      </c>
    </row>
    <row r="65" spans="1:9" x14ac:dyDescent="0.5">
      <c r="A65" s="6" t="s">
        <v>363</v>
      </c>
      <c r="B65" s="7">
        <v>0</v>
      </c>
      <c r="C65" s="7">
        <v>0</v>
      </c>
      <c r="D65" s="7">
        <v>0</v>
      </c>
      <c r="E65" s="6" t="s">
        <v>364</v>
      </c>
      <c r="F65" s="8">
        <v>141983.18</v>
      </c>
      <c r="G65" s="8">
        <v>22608.16</v>
      </c>
      <c r="H65" s="8">
        <v>0</v>
      </c>
      <c r="I65" s="8">
        <v>164591.34</v>
      </c>
    </row>
    <row r="66" spans="1:9" x14ac:dyDescent="0.5">
      <c r="A66" s="2" t="s">
        <v>365</v>
      </c>
      <c r="B66" s="3">
        <v>0</v>
      </c>
      <c r="C66" s="3">
        <v>0</v>
      </c>
      <c r="D66" s="3">
        <v>0</v>
      </c>
      <c r="E66" s="2" t="s">
        <v>366</v>
      </c>
      <c r="F66" s="5">
        <v>4365.26</v>
      </c>
      <c r="G66" s="5">
        <v>0</v>
      </c>
      <c r="H66" s="5">
        <v>0</v>
      </c>
      <c r="I66" s="5">
        <v>4365.26</v>
      </c>
    </row>
    <row r="67" spans="1:9" x14ac:dyDescent="0.5">
      <c r="A67" s="6" t="s">
        <v>367</v>
      </c>
      <c r="B67" s="7">
        <v>0</v>
      </c>
      <c r="C67" s="7">
        <v>0</v>
      </c>
      <c r="D67" s="7">
        <v>0</v>
      </c>
      <c r="E67" s="6" t="s">
        <v>368</v>
      </c>
      <c r="F67" s="8">
        <v>32671.4</v>
      </c>
      <c r="G67" s="8">
        <v>0</v>
      </c>
      <c r="H67" s="8">
        <v>0</v>
      </c>
      <c r="I67" s="8">
        <v>32671.4</v>
      </c>
    </row>
    <row r="68" spans="1:9" x14ac:dyDescent="0.5">
      <c r="A68" s="2" t="s">
        <v>369</v>
      </c>
      <c r="B68" s="3">
        <v>0</v>
      </c>
      <c r="C68" s="3">
        <v>0</v>
      </c>
      <c r="D68" s="3">
        <v>0</v>
      </c>
      <c r="E68" s="2" t="s">
        <v>370</v>
      </c>
      <c r="F68" s="5">
        <v>1687173.06</v>
      </c>
      <c r="G68" s="5">
        <v>618089.96</v>
      </c>
      <c r="H68" s="5">
        <v>0</v>
      </c>
      <c r="I68" s="5">
        <v>2305263.02</v>
      </c>
    </row>
    <row r="69" spans="1:9" x14ac:dyDescent="0.5">
      <c r="A69" s="6" t="s">
        <v>371</v>
      </c>
      <c r="B69" s="7">
        <v>0</v>
      </c>
      <c r="C69" s="7">
        <v>0</v>
      </c>
      <c r="D69" s="7">
        <v>0</v>
      </c>
      <c r="E69" s="6" t="s">
        <v>372</v>
      </c>
      <c r="F69" s="8">
        <v>1687173.06</v>
      </c>
      <c r="G69" s="8">
        <v>612807.96</v>
      </c>
      <c r="H69" s="8">
        <v>0</v>
      </c>
      <c r="I69" s="8">
        <v>2299981.02</v>
      </c>
    </row>
    <row r="70" spans="1:9" x14ac:dyDescent="0.5">
      <c r="A70" s="2" t="s">
        <v>373</v>
      </c>
      <c r="B70" s="3">
        <v>0</v>
      </c>
      <c r="C70" s="3">
        <v>0</v>
      </c>
      <c r="D70" s="3">
        <v>0</v>
      </c>
      <c r="E70" s="2" t="s">
        <v>374</v>
      </c>
      <c r="F70" s="5">
        <v>0</v>
      </c>
      <c r="G70" s="5">
        <v>5282</v>
      </c>
      <c r="H70" s="5">
        <v>0</v>
      </c>
      <c r="I70" s="5">
        <v>5282</v>
      </c>
    </row>
    <row r="71" spans="1:9" x14ac:dyDescent="0.5">
      <c r="A71" s="6" t="s">
        <v>375</v>
      </c>
      <c r="B71" s="7">
        <v>0</v>
      </c>
      <c r="C71" s="7">
        <v>0</v>
      </c>
      <c r="D71" s="7">
        <v>0</v>
      </c>
      <c r="E71" s="6" t="s">
        <v>376</v>
      </c>
      <c r="F71" s="8">
        <v>0</v>
      </c>
      <c r="G71" s="8">
        <v>5282</v>
      </c>
      <c r="H71" s="8">
        <v>0</v>
      </c>
      <c r="I71" s="8">
        <v>5282</v>
      </c>
    </row>
    <row r="72" spans="1:9" x14ac:dyDescent="0.5">
      <c r="A72" s="2" t="s">
        <v>377</v>
      </c>
      <c r="B72" s="3">
        <v>0</v>
      </c>
      <c r="C72" s="3">
        <v>0</v>
      </c>
      <c r="D72" s="3">
        <v>0</v>
      </c>
      <c r="E72" s="2" t="s">
        <v>378</v>
      </c>
      <c r="F72" s="5">
        <v>69948.740000000005</v>
      </c>
      <c r="G72" s="5">
        <v>0</v>
      </c>
      <c r="H72" s="5">
        <v>0</v>
      </c>
      <c r="I72" s="5">
        <v>69948.740000000005</v>
      </c>
    </row>
    <row r="73" spans="1:9" x14ac:dyDescent="0.5">
      <c r="A73" s="6" t="s">
        <v>379</v>
      </c>
      <c r="B73" s="7">
        <v>0</v>
      </c>
      <c r="C73" s="7">
        <v>0</v>
      </c>
      <c r="D73" s="7">
        <v>0</v>
      </c>
      <c r="E73" s="6" t="s">
        <v>380</v>
      </c>
      <c r="F73" s="8">
        <v>59260.04</v>
      </c>
      <c r="G73" s="8">
        <v>11329.78</v>
      </c>
      <c r="H73" s="8">
        <v>0</v>
      </c>
      <c r="I73" s="8">
        <v>70589.820000000007</v>
      </c>
    </row>
    <row r="74" spans="1:9" x14ac:dyDescent="0.5">
      <c r="A74" s="2" t="s">
        <v>381</v>
      </c>
      <c r="B74" s="3">
        <v>0</v>
      </c>
      <c r="C74" s="3">
        <v>0</v>
      </c>
      <c r="D74" s="3">
        <v>0</v>
      </c>
      <c r="E74" s="2" t="s">
        <v>382</v>
      </c>
      <c r="F74" s="5">
        <v>16137.18</v>
      </c>
      <c r="G74" s="5">
        <v>3450.64</v>
      </c>
      <c r="H74" s="5">
        <v>0</v>
      </c>
      <c r="I74" s="5">
        <v>19587.82</v>
      </c>
    </row>
    <row r="75" spans="1:9" x14ac:dyDescent="0.5">
      <c r="A75" s="6" t="s">
        <v>383</v>
      </c>
      <c r="B75" s="7">
        <v>0</v>
      </c>
      <c r="C75" s="7">
        <v>0</v>
      </c>
      <c r="D75" s="7">
        <v>0</v>
      </c>
      <c r="E75" s="6" t="s">
        <v>384</v>
      </c>
      <c r="F75" s="8">
        <v>36162.86</v>
      </c>
      <c r="G75" s="8">
        <v>7232.58</v>
      </c>
      <c r="H75" s="8">
        <v>0</v>
      </c>
      <c r="I75" s="8">
        <v>43395.44</v>
      </c>
    </row>
    <row r="76" spans="1:9" x14ac:dyDescent="0.5">
      <c r="A76" s="2" t="s">
        <v>385</v>
      </c>
      <c r="B76" s="3">
        <v>0</v>
      </c>
      <c r="C76" s="3">
        <v>0</v>
      </c>
      <c r="D76" s="3">
        <v>0</v>
      </c>
      <c r="E76" s="2" t="s">
        <v>386</v>
      </c>
      <c r="F76" s="5">
        <v>6960</v>
      </c>
      <c r="G76" s="5">
        <v>646.55999999999995</v>
      </c>
      <c r="H76" s="5">
        <v>0</v>
      </c>
      <c r="I76" s="5">
        <v>7606.56</v>
      </c>
    </row>
    <row r="77" spans="1:9" x14ac:dyDescent="0.5">
      <c r="A77" s="6" t="s">
        <v>387</v>
      </c>
      <c r="B77" s="7">
        <v>0</v>
      </c>
      <c r="C77" s="7">
        <v>0</v>
      </c>
      <c r="D77" s="7">
        <v>0</v>
      </c>
      <c r="E77" s="6" t="s">
        <v>388</v>
      </c>
      <c r="F77" s="8">
        <v>921703.93</v>
      </c>
      <c r="G77" s="8">
        <v>198433.86</v>
      </c>
      <c r="H77" s="8">
        <v>-0.01</v>
      </c>
      <c r="I77" s="8">
        <v>1120137.78</v>
      </c>
    </row>
    <row r="78" spans="1:9" x14ac:dyDescent="0.5">
      <c r="A78" s="2" t="s">
        <v>389</v>
      </c>
      <c r="B78" s="3">
        <v>0</v>
      </c>
      <c r="C78" s="3">
        <v>0</v>
      </c>
      <c r="D78" s="3">
        <v>0</v>
      </c>
      <c r="E78" s="2" t="s">
        <v>390</v>
      </c>
      <c r="F78" s="5">
        <v>112153.5</v>
      </c>
      <c r="G78" s="5">
        <v>24400.71</v>
      </c>
      <c r="H78" s="5">
        <v>0</v>
      </c>
      <c r="I78" s="5">
        <v>136554.21</v>
      </c>
    </row>
    <row r="79" spans="1:9" x14ac:dyDescent="0.5">
      <c r="A79" s="6" t="s">
        <v>391</v>
      </c>
      <c r="B79" s="7">
        <v>0</v>
      </c>
      <c r="C79" s="7">
        <v>0</v>
      </c>
      <c r="D79" s="7">
        <v>0</v>
      </c>
      <c r="E79" s="6" t="s">
        <v>392</v>
      </c>
      <c r="F79" s="8">
        <v>690175.43</v>
      </c>
      <c r="G79" s="8">
        <v>150158.15</v>
      </c>
      <c r="H79" s="8">
        <v>-0.01</v>
      </c>
      <c r="I79" s="8">
        <v>840333.57</v>
      </c>
    </row>
    <row r="80" spans="1:9" x14ac:dyDescent="0.5">
      <c r="A80" s="2" t="s">
        <v>393</v>
      </c>
      <c r="B80" s="3">
        <v>0</v>
      </c>
      <c r="C80" s="3">
        <v>0</v>
      </c>
      <c r="D80" s="3">
        <v>0</v>
      </c>
      <c r="E80" s="2" t="s">
        <v>394</v>
      </c>
      <c r="F80" s="5">
        <v>119375</v>
      </c>
      <c r="G80" s="5">
        <v>23875</v>
      </c>
      <c r="H80" s="5">
        <v>0</v>
      </c>
      <c r="I80" s="5">
        <v>143250</v>
      </c>
    </row>
    <row r="81" spans="1:9" x14ac:dyDescent="0.5">
      <c r="A81" s="6" t="s">
        <v>395</v>
      </c>
      <c r="B81" s="7">
        <v>0</v>
      </c>
      <c r="C81" s="7">
        <v>0</v>
      </c>
      <c r="D81" s="7">
        <v>0</v>
      </c>
      <c r="E81" s="6" t="s">
        <v>159</v>
      </c>
      <c r="F81" s="8">
        <v>-10644207.050000001</v>
      </c>
      <c r="G81" s="8">
        <v>0</v>
      </c>
      <c r="H81" s="8">
        <v>-2366511.0299999998</v>
      </c>
      <c r="I81" s="8">
        <v>-13010718.08</v>
      </c>
    </row>
    <row r="82" spans="1:9" x14ac:dyDescent="0.5">
      <c r="A82" s="2" t="s">
        <v>396</v>
      </c>
      <c r="B82" s="3">
        <v>0</v>
      </c>
      <c r="C82" s="3">
        <v>0</v>
      </c>
      <c r="D82" s="3">
        <v>0</v>
      </c>
      <c r="E82" s="2" t="s">
        <v>161</v>
      </c>
      <c r="F82" s="5">
        <v>-10644207.050000001</v>
      </c>
      <c r="G82" s="5">
        <v>0</v>
      </c>
      <c r="H82" s="5">
        <v>-2366511.0299999998</v>
      </c>
      <c r="I82" s="5">
        <v>-13010718.08</v>
      </c>
    </row>
    <row r="83" spans="1:9" x14ac:dyDescent="0.5">
      <c r="A83" s="6" t="s">
        <v>397</v>
      </c>
      <c r="B83" s="7">
        <v>0</v>
      </c>
      <c r="C83" s="7">
        <v>0</v>
      </c>
      <c r="D83" s="7">
        <v>0</v>
      </c>
      <c r="E83" s="6" t="s">
        <v>398</v>
      </c>
      <c r="F83" s="8">
        <v>9192581.0500000007</v>
      </c>
      <c r="G83" s="8">
        <v>2618168.66</v>
      </c>
      <c r="H83" s="8">
        <v>-797316.55</v>
      </c>
      <c r="I83" s="8">
        <v>11013433.16</v>
      </c>
    </row>
    <row r="84" spans="1:9" x14ac:dyDescent="0.5">
      <c r="A84" s="2" t="s">
        <v>176</v>
      </c>
      <c r="B84" s="3">
        <v>0</v>
      </c>
      <c r="C84" s="3">
        <v>0</v>
      </c>
      <c r="D84" s="3">
        <v>0</v>
      </c>
      <c r="E84" s="2" t="s">
        <v>159</v>
      </c>
      <c r="F84" s="5">
        <v>0</v>
      </c>
      <c r="G84" s="5">
        <v>2428405.83</v>
      </c>
      <c r="H84" s="5">
        <v>-2428405.83</v>
      </c>
      <c r="I84" s="5">
        <v>0</v>
      </c>
    </row>
    <row r="85" spans="1:9" x14ac:dyDescent="0.5">
      <c r="A85" s="6" t="s">
        <v>177</v>
      </c>
      <c r="B85" s="7">
        <v>0</v>
      </c>
      <c r="C85" s="7">
        <v>0</v>
      </c>
      <c r="D85" s="7">
        <v>0</v>
      </c>
      <c r="E85" s="6" t="s">
        <v>178</v>
      </c>
      <c r="F85" s="8">
        <v>-10973161.26</v>
      </c>
      <c r="G85" s="8">
        <v>0</v>
      </c>
      <c r="H85" s="8">
        <v>-2428405.83</v>
      </c>
      <c r="I85" s="8">
        <v>-13401567.09</v>
      </c>
    </row>
    <row r="86" spans="1:9" x14ac:dyDescent="0.5">
      <c r="A86" s="2" t="s">
        <v>179</v>
      </c>
      <c r="B86" s="3">
        <v>0</v>
      </c>
      <c r="C86" s="3">
        <v>0</v>
      </c>
      <c r="D86" s="3">
        <v>0</v>
      </c>
      <c r="E86" s="2" t="s">
        <v>55</v>
      </c>
      <c r="F86" s="5">
        <v>-10973161.26</v>
      </c>
      <c r="G86" s="5">
        <v>0</v>
      </c>
      <c r="H86" s="5">
        <v>-2428405.83</v>
      </c>
      <c r="I86" s="5">
        <v>-13401567.09</v>
      </c>
    </row>
    <row r="87" spans="1:9" x14ac:dyDescent="0.5">
      <c r="A87" s="6" t="s">
        <v>181</v>
      </c>
      <c r="B87" s="7">
        <v>0</v>
      </c>
      <c r="C87" s="7">
        <v>0</v>
      </c>
      <c r="D87" s="7">
        <v>0</v>
      </c>
      <c r="E87" s="6" t="s">
        <v>59</v>
      </c>
      <c r="F87" s="8">
        <v>-10973161.26</v>
      </c>
      <c r="G87" s="8">
        <v>0</v>
      </c>
      <c r="H87" s="8">
        <v>-2428405.83</v>
      </c>
      <c r="I87" s="8">
        <v>-13401567.09</v>
      </c>
    </row>
    <row r="88" spans="1:9" x14ac:dyDescent="0.5">
      <c r="A88" s="2" t="s">
        <v>185</v>
      </c>
      <c r="B88" s="3">
        <v>0</v>
      </c>
      <c r="C88" s="3">
        <v>0</v>
      </c>
      <c r="D88" s="3">
        <v>0</v>
      </c>
      <c r="E88" s="2" t="s">
        <v>186</v>
      </c>
      <c r="F88" s="5">
        <v>328954.21000000002</v>
      </c>
      <c r="G88" s="5">
        <v>61894.8</v>
      </c>
      <c r="H88" s="5">
        <v>0</v>
      </c>
      <c r="I88" s="5">
        <v>390849.01</v>
      </c>
    </row>
    <row r="89" spans="1:9" x14ac:dyDescent="0.5">
      <c r="A89" s="6" t="s">
        <v>187</v>
      </c>
      <c r="B89" s="7">
        <v>0</v>
      </c>
      <c r="C89" s="7">
        <v>0</v>
      </c>
      <c r="D89" s="7">
        <v>0</v>
      </c>
      <c r="E89" s="6" t="s">
        <v>55</v>
      </c>
      <c r="F89" s="8">
        <v>328954.21000000002</v>
      </c>
      <c r="G89" s="8">
        <v>61894.8</v>
      </c>
      <c r="H89" s="8">
        <v>0</v>
      </c>
      <c r="I89" s="8">
        <v>390849.01</v>
      </c>
    </row>
    <row r="90" spans="1:9" x14ac:dyDescent="0.5">
      <c r="A90" s="2" t="s">
        <v>189</v>
      </c>
      <c r="B90" s="3">
        <v>0</v>
      </c>
      <c r="C90" s="3">
        <v>0</v>
      </c>
      <c r="D90" s="3">
        <v>0</v>
      </c>
      <c r="E90" s="2" t="s">
        <v>59</v>
      </c>
      <c r="F90" s="5">
        <v>0</v>
      </c>
      <c r="G90" s="5">
        <v>1969.05</v>
      </c>
      <c r="H90" s="5">
        <v>0</v>
      </c>
      <c r="I90" s="5">
        <v>1969.05</v>
      </c>
    </row>
    <row r="91" spans="1:9" x14ac:dyDescent="0.5">
      <c r="A91" s="6" t="s">
        <v>399</v>
      </c>
      <c r="B91" s="7">
        <v>0</v>
      </c>
      <c r="C91" s="7">
        <v>0</v>
      </c>
      <c r="D91" s="7">
        <v>0</v>
      </c>
      <c r="E91" s="6" t="s">
        <v>400</v>
      </c>
      <c r="F91" s="8">
        <v>328954.21000000002</v>
      </c>
      <c r="G91" s="8">
        <v>59925.75</v>
      </c>
      <c r="H91" s="8">
        <v>0</v>
      </c>
      <c r="I91" s="8">
        <v>388879.96</v>
      </c>
    </row>
    <row r="92" spans="1:9" x14ac:dyDescent="0.5">
      <c r="A92" s="2" t="s">
        <v>401</v>
      </c>
      <c r="B92" s="3">
        <v>0</v>
      </c>
      <c r="C92" s="3">
        <v>0</v>
      </c>
      <c r="D92" s="3">
        <v>0</v>
      </c>
      <c r="E92" s="2" t="s">
        <v>402</v>
      </c>
      <c r="F92" s="5">
        <v>178922.33</v>
      </c>
      <c r="G92" s="5">
        <v>28194.45</v>
      </c>
      <c r="H92" s="5">
        <v>0</v>
      </c>
      <c r="I92" s="5">
        <v>207116.78</v>
      </c>
    </row>
    <row r="93" spans="1:9" x14ac:dyDescent="0.5">
      <c r="A93" s="6" t="s">
        <v>403</v>
      </c>
      <c r="B93" s="7">
        <v>0</v>
      </c>
      <c r="C93" s="7">
        <v>0</v>
      </c>
      <c r="D93" s="7">
        <v>0</v>
      </c>
      <c r="E93" s="6" t="s">
        <v>404</v>
      </c>
      <c r="F93" s="8">
        <v>150031.88</v>
      </c>
      <c r="G93" s="8">
        <v>31731.3</v>
      </c>
      <c r="H93" s="8">
        <v>0</v>
      </c>
      <c r="I93" s="8">
        <v>181763.18</v>
      </c>
    </row>
    <row r="94" spans="1:9" x14ac:dyDescent="0.5">
      <c r="A94" s="2" t="s">
        <v>193</v>
      </c>
      <c r="B94" s="3">
        <v>0</v>
      </c>
      <c r="C94" s="3">
        <v>0</v>
      </c>
      <c r="D94" s="3">
        <v>0</v>
      </c>
      <c r="E94" s="2" t="s">
        <v>194</v>
      </c>
      <c r="F94" s="5">
        <v>10644207.050000001</v>
      </c>
      <c r="G94" s="5">
        <v>2366511.0299999998</v>
      </c>
      <c r="H94" s="5">
        <v>0</v>
      </c>
      <c r="I94" s="5">
        <v>13010718.08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5">
      <c r="A3" s="23" t="s">
        <v>429</v>
      </c>
      <c r="B3" s="23"/>
      <c r="C3" s="23"/>
      <c r="D3" s="23"/>
      <c r="E3" s="23"/>
      <c r="F3" s="23"/>
      <c r="G3" s="23"/>
      <c r="H3" s="23"/>
      <c r="I3" s="23"/>
    </row>
    <row r="4" spans="1:9" x14ac:dyDescent="0.5">
      <c r="A4" s="23" t="s">
        <v>430</v>
      </c>
      <c r="B4" s="23"/>
      <c r="C4" s="23"/>
      <c r="D4" s="23"/>
      <c r="E4" s="23"/>
      <c r="F4" s="23"/>
      <c r="G4" s="23"/>
      <c r="H4" s="23"/>
      <c r="I4" s="23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-372963.79</v>
      </c>
      <c r="G6" s="5">
        <v>14431.51</v>
      </c>
      <c r="H6" s="5">
        <v>-28729.82</v>
      </c>
      <c r="I6" s="5">
        <v>-387262.1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-372963.79</v>
      </c>
      <c r="G7" s="8">
        <v>14431.51</v>
      </c>
      <c r="H7" s="8">
        <v>-28729.82</v>
      </c>
      <c r="I7" s="8">
        <v>-387262.1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-71836.28</v>
      </c>
      <c r="G8" s="5">
        <v>14431.51</v>
      </c>
      <c r="H8" s="5">
        <v>-14298.31</v>
      </c>
      <c r="I8" s="5">
        <v>-71703.08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-71836.28</v>
      </c>
      <c r="G9" s="8">
        <v>14431.51</v>
      </c>
      <c r="H9" s="8">
        <v>-14298.31</v>
      </c>
      <c r="I9" s="8">
        <v>-71703.08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-71836.28</v>
      </c>
      <c r="G10" s="5">
        <v>14431.51</v>
      </c>
      <c r="H10" s="5">
        <v>-14298.31</v>
      </c>
      <c r="I10" s="5">
        <v>-71703.08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-71836.28</v>
      </c>
      <c r="G11" s="8">
        <v>14431.51</v>
      </c>
      <c r="H11" s="8">
        <v>-14298.31</v>
      </c>
      <c r="I11" s="8">
        <v>-71703.08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424</v>
      </c>
      <c r="F12" s="5">
        <v>-71836.28</v>
      </c>
      <c r="G12" s="5">
        <v>14431.51</v>
      </c>
      <c r="H12" s="5">
        <v>-14298.31</v>
      </c>
      <c r="I12" s="5">
        <v>-71703.08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-301127.51</v>
      </c>
      <c r="G13" s="8">
        <v>0</v>
      </c>
      <c r="H13" s="8">
        <v>-14431.51</v>
      </c>
      <c r="I13" s="8">
        <v>-315559.02</v>
      </c>
    </row>
    <row r="14" spans="1:9" x14ac:dyDescent="0.5">
      <c r="A14" s="2" t="s">
        <v>320</v>
      </c>
      <c r="B14" s="3">
        <v>0</v>
      </c>
      <c r="C14" s="3">
        <v>0</v>
      </c>
      <c r="D14" s="3">
        <v>0</v>
      </c>
      <c r="E14" s="2" t="s">
        <v>321</v>
      </c>
      <c r="F14" s="5">
        <v>-301127.51</v>
      </c>
      <c r="G14" s="5">
        <v>0</v>
      </c>
      <c r="H14" s="5">
        <v>-14431.51</v>
      </c>
      <c r="I14" s="5">
        <v>-315559.02</v>
      </c>
    </row>
    <row r="15" spans="1:9" x14ac:dyDescent="0.5">
      <c r="A15" s="6" t="s">
        <v>322</v>
      </c>
      <c r="B15" s="7">
        <v>0</v>
      </c>
      <c r="C15" s="7">
        <v>0</v>
      </c>
      <c r="D15" s="7">
        <v>0</v>
      </c>
      <c r="E15" s="6" t="s">
        <v>45</v>
      </c>
      <c r="F15" s="8">
        <v>-301127.51</v>
      </c>
      <c r="G15" s="8">
        <v>0</v>
      </c>
      <c r="H15" s="8">
        <v>-14431.51</v>
      </c>
      <c r="I15" s="8">
        <v>-315559.02</v>
      </c>
    </row>
    <row r="16" spans="1:9" x14ac:dyDescent="0.5">
      <c r="A16" s="2" t="s">
        <v>323</v>
      </c>
      <c r="B16" s="3">
        <v>0</v>
      </c>
      <c r="C16" s="3">
        <v>0</v>
      </c>
      <c r="D16" s="3">
        <v>0</v>
      </c>
      <c r="E16" s="2" t="s">
        <v>324</v>
      </c>
      <c r="F16" s="5">
        <v>-301127.51</v>
      </c>
      <c r="G16" s="5">
        <v>0</v>
      </c>
      <c r="H16" s="5">
        <v>-14431.51</v>
      </c>
      <c r="I16" s="5">
        <v>-315559.02</v>
      </c>
    </row>
    <row r="17" spans="1:9" x14ac:dyDescent="0.5">
      <c r="A17" s="6" t="s">
        <v>323</v>
      </c>
      <c r="B17" s="7">
        <v>999</v>
      </c>
      <c r="C17" s="7">
        <v>0</v>
      </c>
      <c r="D17" s="7">
        <v>999</v>
      </c>
      <c r="E17" s="6" t="s">
        <v>424</v>
      </c>
      <c r="F17" s="8">
        <v>-301127.51</v>
      </c>
      <c r="G17" s="8">
        <v>0</v>
      </c>
      <c r="H17" s="8">
        <v>-14431.51</v>
      </c>
      <c r="I17" s="8">
        <v>-315559.02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372963.79</v>
      </c>
      <c r="G18" s="5">
        <v>14298.31</v>
      </c>
      <c r="H18" s="5">
        <v>0</v>
      </c>
      <c r="I18" s="5">
        <v>387262.1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372963.79</v>
      </c>
      <c r="G19" s="8">
        <v>14298.31</v>
      </c>
      <c r="H19" s="8">
        <v>0</v>
      </c>
      <c r="I19" s="8">
        <v>387262.1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275312.81</v>
      </c>
      <c r="G20" s="5">
        <v>9984.4</v>
      </c>
      <c r="H20" s="5">
        <v>0</v>
      </c>
      <c r="I20" s="5">
        <v>285297.21000000002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275312.81</v>
      </c>
      <c r="G21" s="8">
        <v>9984.4</v>
      </c>
      <c r="H21" s="8">
        <v>0</v>
      </c>
      <c r="I21" s="8">
        <v>285297.21000000002</v>
      </c>
    </row>
    <row r="22" spans="1:9" x14ac:dyDescent="0.5">
      <c r="A22" s="2" t="s">
        <v>224</v>
      </c>
      <c r="B22" s="3">
        <v>0</v>
      </c>
      <c r="C22" s="3">
        <v>0</v>
      </c>
      <c r="D22" s="3">
        <v>0</v>
      </c>
      <c r="E22" s="2" t="s">
        <v>47</v>
      </c>
      <c r="F22" s="5">
        <v>275312.81</v>
      </c>
      <c r="G22" s="5">
        <v>9984.4</v>
      </c>
      <c r="H22" s="5">
        <v>0</v>
      </c>
      <c r="I22" s="5">
        <v>285297.21000000002</v>
      </c>
    </row>
    <row r="23" spans="1:9" x14ac:dyDescent="0.5">
      <c r="A23" s="6" t="s">
        <v>224</v>
      </c>
      <c r="B23" s="7">
        <v>999</v>
      </c>
      <c r="C23" s="7">
        <v>0</v>
      </c>
      <c r="D23" s="7">
        <v>999</v>
      </c>
      <c r="E23" s="6" t="s">
        <v>424</v>
      </c>
      <c r="F23" s="8">
        <v>275312.81</v>
      </c>
      <c r="G23" s="8">
        <v>9984.4</v>
      </c>
      <c r="H23" s="8">
        <v>0</v>
      </c>
      <c r="I23" s="8">
        <v>285297.21000000002</v>
      </c>
    </row>
    <row r="24" spans="1:9" x14ac:dyDescent="0.5">
      <c r="A24" s="2" t="s">
        <v>325</v>
      </c>
      <c r="B24" s="3">
        <v>0</v>
      </c>
      <c r="C24" s="3">
        <v>0</v>
      </c>
      <c r="D24" s="3">
        <v>0</v>
      </c>
      <c r="E24" s="2" t="s">
        <v>49</v>
      </c>
      <c r="F24" s="5">
        <v>97650.98</v>
      </c>
      <c r="G24" s="5">
        <v>4313.91</v>
      </c>
      <c r="H24" s="5">
        <v>0</v>
      </c>
      <c r="I24" s="5">
        <v>101964.89</v>
      </c>
    </row>
    <row r="25" spans="1:9" x14ac:dyDescent="0.5">
      <c r="A25" s="6" t="s">
        <v>331</v>
      </c>
      <c r="B25" s="7">
        <v>0</v>
      </c>
      <c r="C25" s="7">
        <v>0</v>
      </c>
      <c r="D25" s="7">
        <v>0</v>
      </c>
      <c r="E25" s="6" t="s">
        <v>81</v>
      </c>
      <c r="F25" s="8">
        <v>97650.98</v>
      </c>
      <c r="G25" s="8">
        <v>4313.91</v>
      </c>
      <c r="H25" s="8">
        <v>0</v>
      </c>
      <c r="I25" s="8">
        <v>101964.89</v>
      </c>
    </row>
    <row r="26" spans="1:9" x14ac:dyDescent="0.5">
      <c r="A26" s="2" t="s">
        <v>332</v>
      </c>
      <c r="B26" s="3">
        <v>0</v>
      </c>
      <c r="C26" s="3">
        <v>0</v>
      </c>
      <c r="D26" s="3">
        <v>0</v>
      </c>
      <c r="E26" s="2" t="s">
        <v>333</v>
      </c>
      <c r="F26" s="5">
        <v>97650.98</v>
      </c>
      <c r="G26" s="5">
        <v>4313.91</v>
      </c>
      <c r="H26" s="5">
        <v>0</v>
      </c>
      <c r="I26" s="5">
        <v>101964.89</v>
      </c>
    </row>
    <row r="27" spans="1:9" x14ac:dyDescent="0.5">
      <c r="A27" s="6" t="s">
        <v>332</v>
      </c>
      <c r="B27" s="7">
        <v>999</v>
      </c>
      <c r="C27" s="7">
        <v>0</v>
      </c>
      <c r="D27" s="7">
        <v>999</v>
      </c>
      <c r="E27" s="6" t="s">
        <v>424</v>
      </c>
      <c r="F27" s="8">
        <v>97650.98</v>
      </c>
      <c r="G27" s="8">
        <v>4313.91</v>
      </c>
      <c r="H27" s="8">
        <v>0</v>
      </c>
      <c r="I27" s="8">
        <v>101964.89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2022-07-22T21:07:23Z</dcterms:created>
  <dcterms:modified xsi:type="dcterms:W3CDTF">2026-07-28T21:30:00Z</dcterms:modified>
</cp:coreProperties>
</file>